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HEDWIN\Desktop\SIG\Tesis II\Anexos\"/>
    </mc:Choice>
  </mc:AlternateContent>
  <bookViews>
    <workbookView xWindow="0" yWindow="0" windowWidth="19200" windowHeight="8235" activeTab="1"/>
  </bookViews>
  <sheets>
    <sheet name="Edad" sheetId="6" r:id="rId1"/>
    <sheet name="Respuestas de formulario 1" sheetId="1" r:id="rId2"/>
  </sheets>
  <calcPr calcId="152511"/>
</workbook>
</file>

<file path=xl/calcChain.xml><?xml version="1.0" encoding="utf-8"?>
<calcChain xmlns="http://schemas.openxmlformats.org/spreadsheetml/2006/main">
  <c r="B136" i="1" l="1"/>
  <c r="B134" i="1"/>
  <c r="D2" i="6"/>
  <c r="D3" i="6" s="1"/>
  <c r="D4" i="6" s="1"/>
  <c r="D5" i="6" s="1"/>
  <c r="D6" i="6" s="1"/>
  <c r="D7" i="6" s="1"/>
  <c r="D8" i="6" s="1"/>
  <c r="D9" i="6" s="1"/>
  <c r="D10" i="6" s="1"/>
  <c r="D11" i="6" s="1"/>
  <c r="D12" i="6" s="1"/>
  <c r="D13" i="6" s="1"/>
  <c r="D14" i="6" s="1"/>
  <c r="D15" i="6" s="1"/>
  <c r="D16" i="6" s="1"/>
  <c r="D17" i="6" s="1"/>
  <c r="D18" i="6" s="1"/>
  <c r="D19" i="6" s="1"/>
  <c r="D20" i="6" s="1"/>
  <c r="D21" i="6" s="1"/>
  <c r="D22" i="6" s="1"/>
  <c r="D23" i="6" s="1"/>
  <c r="D24" i="6" s="1"/>
  <c r="D25" i="6" s="1"/>
  <c r="D26" i="6" s="1"/>
  <c r="D27" i="6" s="1"/>
  <c r="D28" i="6" s="1"/>
  <c r="D29" i="6" s="1"/>
  <c r="D30" i="6" s="1"/>
  <c r="D31" i="6" s="1"/>
  <c r="D32" i="6" s="1"/>
  <c r="D33" i="6" s="1"/>
  <c r="D34" i="6" s="1"/>
  <c r="D35" i="6" s="1"/>
  <c r="D36" i="6" s="1"/>
  <c r="D37" i="6" s="1"/>
  <c r="D38" i="6" s="1"/>
  <c r="D39" i="6" s="1"/>
  <c r="D40" i="6" s="1"/>
  <c r="D41" i="6" s="1"/>
  <c r="D42" i="6" s="1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3" i="6"/>
  <c r="C2" i="6"/>
  <c r="E2" i="6" s="1"/>
  <c r="E3" i="6" l="1"/>
  <c r="E4" i="6" s="1"/>
  <c r="E5" i="6" s="1"/>
  <c r="E6" i="6" s="1"/>
  <c r="E7" i="6" s="1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E28" i="6" s="1"/>
  <c r="E29" i="6" s="1"/>
  <c r="E30" i="6" s="1"/>
  <c r="E31" i="6" s="1"/>
  <c r="E32" i="6" s="1"/>
  <c r="E33" i="6" s="1"/>
  <c r="E34" i="6" s="1"/>
  <c r="E35" i="6" s="1"/>
  <c r="E36" i="6" s="1"/>
  <c r="E37" i="6" s="1"/>
  <c r="E38" i="6" s="1"/>
  <c r="E39" i="6" s="1"/>
  <c r="E40" i="6" s="1"/>
  <c r="E41" i="6" s="1"/>
  <c r="E42" i="6" s="1"/>
</calcChain>
</file>

<file path=xl/sharedStrings.xml><?xml version="1.0" encoding="utf-8"?>
<sst xmlns="http://schemas.openxmlformats.org/spreadsheetml/2006/main" count="1305" uniqueCount="100">
  <si>
    <t>Marca temporal</t>
  </si>
  <si>
    <t>1. Edad</t>
  </si>
  <si>
    <t>2. Sexo</t>
  </si>
  <si>
    <t>3. Ciudad de residencia</t>
  </si>
  <si>
    <t>4. Si usted comprara una vivienda, ¿en qué se fijaría primero?</t>
  </si>
  <si>
    <t xml:space="preserve">5. A la hora de rentar o comprar una vivienda, ¿usted se fija en los problemas geológicos que pueda tener el terreno donde esté construida la vivienda? </t>
  </si>
  <si>
    <t>6. ¿Cuál de los siguientes lugares preferiría que esté más cerca de su vivienda?</t>
  </si>
  <si>
    <t>7. ¿A que distancia máxima preferiría que este su vivienda del lugar anteriormente escogido?</t>
  </si>
  <si>
    <t>8. Cuando usted realiza las compras del mercado, ¿dónde prefiere comprar?</t>
  </si>
  <si>
    <t xml:space="preserve">9. ¿Se sentiría más seguro si usted viviera cerca de un CAI de policía? </t>
  </si>
  <si>
    <t>10. Es importante para usted vivir cerca de una vía principal?</t>
  </si>
  <si>
    <t>11. En caso tal de no tener vehículo propio, ¿cuántas cuadras estaría dispuesto a caminar para conseguir transporte público?</t>
  </si>
  <si>
    <t>Masculino</t>
  </si>
  <si>
    <t>Neira Caldas</t>
  </si>
  <si>
    <t>Ubicación</t>
  </si>
  <si>
    <t>No tengo como verificarlo</t>
  </si>
  <si>
    <t>CAI de policía</t>
  </si>
  <si>
    <t>5 a 7 Cuadras</t>
  </si>
  <si>
    <t>Almacén de cadena</t>
  </si>
  <si>
    <t>Si</t>
  </si>
  <si>
    <t>Femenino</t>
  </si>
  <si>
    <t xml:space="preserve">Bogotá </t>
  </si>
  <si>
    <t>Centro comercial</t>
  </si>
  <si>
    <t>Me es indiferente</t>
  </si>
  <si>
    <t>7 a 10 Cuadras</t>
  </si>
  <si>
    <t>bogota</t>
  </si>
  <si>
    <t>Ente educativo (Escuela, colegio o universidad)</t>
  </si>
  <si>
    <t>3 a 4 Cuadras</t>
  </si>
  <si>
    <t xml:space="preserve">Manizales </t>
  </si>
  <si>
    <t>Neira</t>
  </si>
  <si>
    <t>Costo del inmueble</t>
  </si>
  <si>
    <t>Manizales</t>
  </si>
  <si>
    <t xml:space="preserve">Neiva </t>
  </si>
  <si>
    <t>No es importante</t>
  </si>
  <si>
    <t>Tienda del barrio</t>
  </si>
  <si>
    <t>No</t>
  </si>
  <si>
    <t>Medellín</t>
  </si>
  <si>
    <t>Terminal de transporte</t>
  </si>
  <si>
    <t>neira</t>
  </si>
  <si>
    <t>Bogotá</t>
  </si>
  <si>
    <t>Maracaibo-Venezuela</t>
  </si>
  <si>
    <t>Hospital</t>
  </si>
  <si>
    <t>maturin-Venezuela</t>
  </si>
  <si>
    <t xml:space="preserve">neira </t>
  </si>
  <si>
    <t>Área construida</t>
  </si>
  <si>
    <t xml:space="preserve">Neira </t>
  </si>
  <si>
    <t>Medellin</t>
  </si>
  <si>
    <t>Río de Janeiro</t>
  </si>
  <si>
    <t>villavicencio</t>
  </si>
  <si>
    <t>Bogotá D C</t>
  </si>
  <si>
    <t>manizales</t>
  </si>
  <si>
    <t>Ibagueb</t>
  </si>
  <si>
    <t xml:space="preserve">Medellín </t>
  </si>
  <si>
    <t>Sogamoso (Boyaca)</t>
  </si>
  <si>
    <t xml:space="preserve">barranquilla </t>
  </si>
  <si>
    <t>Bogota</t>
  </si>
  <si>
    <t>USA</t>
  </si>
  <si>
    <t>Más de 10 cuadras</t>
  </si>
  <si>
    <t>Piedecuesta</t>
  </si>
  <si>
    <t>pereira</t>
  </si>
  <si>
    <t>maizales</t>
  </si>
  <si>
    <t>Manuzales</t>
  </si>
  <si>
    <t>Iglesia</t>
  </si>
  <si>
    <t>neira, caldas</t>
  </si>
  <si>
    <t>Banco</t>
  </si>
  <si>
    <t xml:space="preserve">Medellin </t>
  </si>
  <si>
    <t>neira caldas</t>
  </si>
  <si>
    <t>Houston</t>
  </si>
  <si>
    <t>Zipaquira</t>
  </si>
  <si>
    <t>Santa fe Argentina</t>
  </si>
  <si>
    <t>Valledupar Cesar</t>
  </si>
  <si>
    <t xml:space="preserve">Houston </t>
  </si>
  <si>
    <t>cali</t>
  </si>
  <si>
    <t>cerca al lugar de trabajo</t>
  </si>
  <si>
    <t xml:space="preserve">Neira, Caldas </t>
  </si>
  <si>
    <t xml:space="preserve">manizales </t>
  </si>
  <si>
    <t>Neiva</t>
  </si>
  <si>
    <t>Neira caldas</t>
  </si>
  <si>
    <t>villamaria</t>
  </si>
  <si>
    <t xml:space="preserve">New York City </t>
  </si>
  <si>
    <t xml:space="preserve">Neira Caldas </t>
  </si>
  <si>
    <t>Barranquilla</t>
  </si>
  <si>
    <t>houston</t>
  </si>
  <si>
    <t>barranquilla</t>
  </si>
  <si>
    <t>jamundi</t>
  </si>
  <si>
    <t xml:space="preserve">neira- caldas </t>
  </si>
  <si>
    <t>colombia</t>
  </si>
  <si>
    <t>cali-valle</t>
  </si>
  <si>
    <t>ubicacion</t>
  </si>
  <si>
    <t>chia</t>
  </si>
  <si>
    <t>Barrancabermeja</t>
  </si>
  <si>
    <t>Edad</t>
  </si>
  <si>
    <t>Frecuencia</t>
  </si>
  <si>
    <t>Frecuencia %</t>
  </si>
  <si>
    <t>Frecuencia Acumulada</t>
  </si>
  <si>
    <t>Frecuencia Acumulada %</t>
  </si>
  <si>
    <t>Media</t>
  </si>
  <si>
    <t>Mediana</t>
  </si>
  <si>
    <t>Moda</t>
  </si>
  <si>
    <t>Estadística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</si>
</sst>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/d/yyyy\ h:mm:ss"/>
    <numFmt numFmtId="169" formatCode="0.0"/>
    <numFmt numFmtId="170" formatCode="0.0%"/>
  </numFmts>
  <fonts count="5" x14ac:knownFonts="1">
    <font>
      <sz val="10"/>
      <name val="Arial"/>
    </font>
    <font>
      <sz val="10"/>
      <name val="Arial"/>
    </font>
    <font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1" fillId="0" borderId="1" xfId="0" applyFont="1" applyBorder="1" applyAlignment="1"/>
    <xf numFmtId="164" fontId="1" fillId="0" borderId="1" xfId="0" applyNumberFormat="1" applyFont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0" fillId="0" borderId="1" xfId="0" applyNumberFormat="1" applyFill="1" applyBorder="1" applyAlignment="1"/>
    <xf numFmtId="0" fontId="3" fillId="0" borderId="0" xfId="0" applyFont="1"/>
    <xf numFmtId="170" fontId="0" fillId="0" borderId="1" xfId="1" applyNumberFormat="1" applyFont="1" applyFill="1" applyBorder="1" applyAlignment="1"/>
    <xf numFmtId="170" fontId="0" fillId="0" borderId="1" xfId="0" applyNumberFormat="1" applyFill="1" applyBorder="1" applyAlignment="1"/>
    <xf numFmtId="0" fontId="3" fillId="0" borderId="3" xfId="0" applyFont="1" applyBorder="1" applyAlignment="1">
      <alignment horizontal="center"/>
    </xf>
    <xf numFmtId="169" fontId="3" fillId="0" borderId="3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Edad!$A$2:$A$42</c:f>
              <c:numCache>
                <c:formatCode>General</c:formatCode>
                <c:ptCount val="41"/>
                <c:pt idx="0">
                  <c:v>19</c:v>
                </c:pt>
                <c:pt idx="1">
                  <c:v>20</c:v>
                </c:pt>
                <c:pt idx="2">
                  <c:v>21</c:v>
                </c:pt>
                <c:pt idx="3">
                  <c:v>22</c:v>
                </c:pt>
                <c:pt idx="4">
                  <c:v>23</c:v>
                </c:pt>
                <c:pt idx="5">
                  <c:v>24</c:v>
                </c:pt>
                <c:pt idx="6">
                  <c:v>25</c:v>
                </c:pt>
                <c:pt idx="7">
                  <c:v>26</c:v>
                </c:pt>
                <c:pt idx="8">
                  <c:v>27</c:v>
                </c:pt>
                <c:pt idx="9">
                  <c:v>28</c:v>
                </c:pt>
                <c:pt idx="10">
                  <c:v>29</c:v>
                </c:pt>
                <c:pt idx="11">
                  <c:v>30</c:v>
                </c:pt>
                <c:pt idx="12">
                  <c:v>31</c:v>
                </c:pt>
                <c:pt idx="13">
                  <c:v>32</c:v>
                </c:pt>
                <c:pt idx="14">
                  <c:v>33</c:v>
                </c:pt>
                <c:pt idx="15">
                  <c:v>34</c:v>
                </c:pt>
                <c:pt idx="16">
                  <c:v>35</c:v>
                </c:pt>
                <c:pt idx="17">
                  <c:v>36</c:v>
                </c:pt>
                <c:pt idx="18">
                  <c:v>37</c:v>
                </c:pt>
                <c:pt idx="19">
                  <c:v>38</c:v>
                </c:pt>
                <c:pt idx="20">
                  <c:v>39</c:v>
                </c:pt>
                <c:pt idx="21">
                  <c:v>40</c:v>
                </c:pt>
                <c:pt idx="22">
                  <c:v>41</c:v>
                </c:pt>
                <c:pt idx="23">
                  <c:v>42</c:v>
                </c:pt>
                <c:pt idx="24">
                  <c:v>43</c:v>
                </c:pt>
                <c:pt idx="25">
                  <c:v>44</c:v>
                </c:pt>
                <c:pt idx="26">
                  <c:v>45</c:v>
                </c:pt>
                <c:pt idx="27">
                  <c:v>46</c:v>
                </c:pt>
                <c:pt idx="28">
                  <c:v>47</c:v>
                </c:pt>
                <c:pt idx="29">
                  <c:v>48</c:v>
                </c:pt>
                <c:pt idx="30">
                  <c:v>49</c:v>
                </c:pt>
                <c:pt idx="31">
                  <c:v>50</c:v>
                </c:pt>
                <c:pt idx="32">
                  <c:v>51</c:v>
                </c:pt>
                <c:pt idx="33">
                  <c:v>52</c:v>
                </c:pt>
                <c:pt idx="34">
                  <c:v>53</c:v>
                </c:pt>
                <c:pt idx="35">
                  <c:v>54</c:v>
                </c:pt>
                <c:pt idx="36">
                  <c:v>55</c:v>
                </c:pt>
                <c:pt idx="37">
                  <c:v>56</c:v>
                </c:pt>
                <c:pt idx="38">
                  <c:v>57</c:v>
                </c:pt>
                <c:pt idx="39">
                  <c:v>58</c:v>
                </c:pt>
                <c:pt idx="40">
                  <c:v>59</c:v>
                </c:pt>
              </c:numCache>
            </c:numRef>
          </c:xVal>
          <c:yVal>
            <c:numRef>
              <c:f>Edad!$E$2:$E$42</c:f>
              <c:numCache>
                <c:formatCode>0.0%</c:formatCode>
                <c:ptCount val="41"/>
                <c:pt idx="0">
                  <c:v>7.8125E-3</c:v>
                </c:pt>
                <c:pt idx="1">
                  <c:v>5.46875E-2</c:v>
                </c:pt>
                <c:pt idx="2">
                  <c:v>8.59375E-2</c:v>
                </c:pt>
                <c:pt idx="3">
                  <c:v>0.203125</c:v>
                </c:pt>
                <c:pt idx="4">
                  <c:v>0.265625</c:v>
                </c:pt>
                <c:pt idx="5">
                  <c:v>0.34375</c:v>
                </c:pt>
                <c:pt idx="6">
                  <c:v>0.3828125</c:v>
                </c:pt>
                <c:pt idx="7">
                  <c:v>0.46875</c:v>
                </c:pt>
                <c:pt idx="8">
                  <c:v>0.5703125</c:v>
                </c:pt>
                <c:pt idx="9">
                  <c:v>0.6171875</c:v>
                </c:pt>
                <c:pt idx="10">
                  <c:v>0.6640625</c:v>
                </c:pt>
                <c:pt idx="11">
                  <c:v>0.7109375</c:v>
                </c:pt>
                <c:pt idx="12">
                  <c:v>0.734375</c:v>
                </c:pt>
                <c:pt idx="13">
                  <c:v>0.765625</c:v>
                </c:pt>
                <c:pt idx="14">
                  <c:v>0.8125</c:v>
                </c:pt>
                <c:pt idx="15">
                  <c:v>0.84375</c:v>
                </c:pt>
                <c:pt idx="16">
                  <c:v>0.859375</c:v>
                </c:pt>
                <c:pt idx="17">
                  <c:v>0.8671875</c:v>
                </c:pt>
                <c:pt idx="18">
                  <c:v>0.8984375</c:v>
                </c:pt>
                <c:pt idx="19">
                  <c:v>0.9140625</c:v>
                </c:pt>
                <c:pt idx="20">
                  <c:v>0.921875</c:v>
                </c:pt>
                <c:pt idx="21">
                  <c:v>0.9296875</c:v>
                </c:pt>
                <c:pt idx="22">
                  <c:v>0.9375</c:v>
                </c:pt>
                <c:pt idx="23">
                  <c:v>0.9375</c:v>
                </c:pt>
                <c:pt idx="24">
                  <c:v>0.9453125</c:v>
                </c:pt>
                <c:pt idx="25">
                  <c:v>0.9453125</c:v>
                </c:pt>
                <c:pt idx="26">
                  <c:v>0.953125</c:v>
                </c:pt>
                <c:pt idx="27">
                  <c:v>0.9609375</c:v>
                </c:pt>
                <c:pt idx="28">
                  <c:v>0.96875</c:v>
                </c:pt>
                <c:pt idx="29">
                  <c:v>0.96875</c:v>
                </c:pt>
                <c:pt idx="30">
                  <c:v>0.96875</c:v>
                </c:pt>
                <c:pt idx="31">
                  <c:v>0.9765625</c:v>
                </c:pt>
                <c:pt idx="32">
                  <c:v>0.9765625</c:v>
                </c:pt>
                <c:pt idx="33">
                  <c:v>0.9765625</c:v>
                </c:pt>
                <c:pt idx="34">
                  <c:v>0.9765625</c:v>
                </c:pt>
                <c:pt idx="35">
                  <c:v>0.984375</c:v>
                </c:pt>
                <c:pt idx="36">
                  <c:v>0.984375</c:v>
                </c:pt>
                <c:pt idx="37">
                  <c:v>0.984375</c:v>
                </c:pt>
                <c:pt idx="38">
                  <c:v>0.9921875</c:v>
                </c:pt>
                <c:pt idx="39">
                  <c:v>0.9921875</c:v>
                </c:pt>
                <c:pt idx="4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172176"/>
        <c:axId val="691169376"/>
      </c:scatterChart>
      <c:valAx>
        <c:axId val="691172176"/>
        <c:scaling>
          <c:orientation val="minMax"/>
          <c:max val="60"/>
          <c:min val="19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latin typeface="Arial" panose="020B0604020202020204" pitchFamily="34" charset="0"/>
                    <a:cs typeface="Arial" panose="020B0604020202020204" pitchFamily="34" charset="0"/>
                  </a:rPr>
                  <a:t>Edad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1169376"/>
        <c:crosses val="autoZero"/>
        <c:crossBetween val="midCat"/>
        <c:majorUnit val="3"/>
      </c:valAx>
      <c:valAx>
        <c:axId val="691169376"/>
        <c:scaling>
          <c:orientation val="minMax"/>
          <c:max val="1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latin typeface="Arial" panose="020B0604020202020204" pitchFamily="34" charset="0"/>
                    <a:cs typeface="Arial" panose="020B0604020202020204" pitchFamily="34" charset="0"/>
                  </a:rPr>
                  <a:t>Frecuencia Acumulada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1172176"/>
        <c:crosses val="max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10</xdr:row>
      <xdr:rowOff>57150</xdr:rowOff>
    </xdr:from>
    <xdr:to>
      <xdr:col>14</xdr:col>
      <xdr:colOff>523875</xdr:colOff>
      <xdr:row>32</xdr:row>
      <xdr:rowOff>52387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workbookViewId="0">
      <selection activeCell="B5" sqref="B5"/>
    </sheetView>
  </sheetViews>
  <sheetFormatPr defaultRowHeight="12.75" x14ac:dyDescent="0.2"/>
  <cols>
    <col min="3" max="3" width="13" bestFit="1" customWidth="1"/>
    <col min="4" max="4" width="20.85546875" bestFit="1" customWidth="1"/>
    <col min="5" max="5" width="23.28515625" bestFit="1" customWidth="1"/>
  </cols>
  <sheetData>
    <row r="1" spans="1:5" x14ac:dyDescent="0.2">
      <c r="A1" s="4" t="s">
        <v>91</v>
      </c>
      <c r="B1" s="4" t="s">
        <v>92</v>
      </c>
      <c r="C1" s="4" t="s">
        <v>93</v>
      </c>
      <c r="D1" s="4" t="s">
        <v>94</v>
      </c>
      <c r="E1" s="4" t="s">
        <v>95</v>
      </c>
    </row>
    <row r="2" spans="1:5" x14ac:dyDescent="0.2">
      <c r="A2" s="5">
        <v>19</v>
      </c>
      <c r="B2" s="3">
        <v>1</v>
      </c>
      <c r="C2" s="7">
        <f>B2/128</f>
        <v>7.8125E-3</v>
      </c>
      <c r="D2" s="3">
        <f>B2</f>
        <v>1</v>
      </c>
      <c r="E2" s="8">
        <f>C2</f>
        <v>7.8125E-3</v>
      </c>
    </row>
    <row r="3" spans="1:5" x14ac:dyDescent="0.2">
      <c r="A3" s="5">
        <v>20</v>
      </c>
      <c r="B3" s="3">
        <v>6</v>
      </c>
      <c r="C3" s="7">
        <f>B3/128</f>
        <v>4.6875E-2</v>
      </c>
      <c r="D3" s="3">
        <f>D2+B3</f>
        <v>7</v>
      </c>
      <c r="E3" s="8">
        <f>E2+C3</f>
        <v>5.46875E-2</v>
      </c>
    </row>
    <row r="4" spans="1:5" x14ac:dyDescent="0.2">
      <c r="A4" s="5">
        <v>21</v>
      </c>
      <c r="B4" s="3">
        <v>4</v>
      </c>
      <c r="C4" s="7">
        <f t="shared" ref="C4:C42" si="0">B4/128</f>
        <v>3.125E-2</v>
      </c>
      <c r="D4" s="3">
        <f t="shared" ref="D4:D42" si="1">D3+B4</f>
        <v>11</v>
      </c>
      <c r="E4" s="8">
        <f t="shared" ref="E4:E42" si="2">E3+C4</f>
        <v>8.59375E-2</v>
      </c>
    </row>
    <row r="5" spans="1:5" x14ac:dyDescent="0.2">
      <c r="A5" s="5">
        <v>22</v>
      </c>
      <c r="B5" s="3">
        <v>15</v>
      </c>
      <c r="C5" s="7">
        <f t="shared" si="0"/>
        <v>0.1171875</v>
      </c>
      <c r="D5" s="3">
        <f t="shared" si="1"/>
        <v>26</v>
      </c>
      <c r="E5" s="8">
        <f t="shared" si="2"/>
        <v>0.203125</v>
      </c>
    </row>
    <row r="6" spans="1:5" x14ac:dyDescent="0.2">
      <c r="A6" s="5">
        <v>23</v>
      </c>
      <c r="B6" s="3">
        <v>8</v>
      </c>
      <c r="C6" s="7">
        <f t="shared" si="0"/>
        <v>6.25E-2</v>
      </c>
      <c r="D6" s="3">
        <f t="shared" si="1"/>
        <v>34</v>
      </c>
      <c r="E6" s="8">
        <f t="shared" si="2"/>
        <v>0.265625</v>
      </c>
    </row>
    <row r="7" spans="1:5" x14ac:dyDescent="0.2">
      <c r="A7" s="5">
        <v>24</v>
      </c>
      <c r="B7" s="3">
        <v>10</v>
      </c>
      <c r="C7" s="7">
        <f t="shared" si="0"/>
        <v>7.8125E-2</v>
      </c>
      <c r="D7" s="3">
        <f t="shared" si="1"/>
        <v>44</v>
      </c>
      <c r="E7" s="8">
        <f t="shared" si="2"/>
        <v>0.34375</v>
      </c>
    </row>
    <row r="8" spans="1:5" x14ac:dyDescent="0.2">
      <c r="A8" s="5">
        <v>25</v>
      </c>
      <c r="B8" s="3">
        <v>5</v>
      </c>
      <c r="C8" s="7">
        <f t="shared" si="0"/>
        <v>3.90625E-2</v>
      </c>
      <c r="D8" s="3">
        <f t="shared" si="1"/>
        <v>49</v>
      </c>
      <c r="E8" s="8">
        <f t="shared" si="2"/>
        <v>0.3828125</v>
      </c>
    </row>
    <row r="9" spans="1:5" x14ac:dyDescent="0.2">
      <c r="A9" s="5">
        <v>26</v>
      </c>
      <c r="B9" s="3">
        <v>11</v>
      </c>
      <c r="C9" s="7">
        <f t="shared" si="0"/>
        <v>8.59375E-2</v>
      </c>
      <c r="D9" s="3">
        <f t="shared" si="1"/>
        <v>60</v>
      </c>
      <c r="E9" s="8">
        <f t="shared" si="2"/>
        <v>0.46875</v>
      </c>
    </row>
    <row r="10" spans="1:5" x14ac:dyDescent="0.2">
      <c r="A10" s="5">
        <v>27</v>
      </c>
      <c r="B10" s="3">
        <v>13</v>
      </c>
      <c r="C10" s="7">
        <f t="shared" si="0"/>
        <v>0.1015625</v>
      </c>
      <c r="D10" s="3">
        <f t="shared" si="1"/>
        <v>73</v>
      </c>
      <c r="E10" s="8">
        <f t="shared" si="2"/>
        <v>0.5703125</v>
      </c>
    </row>
    <row r="11" spans="1:5" x14ac:dyDescent="0.2">
      <c r="A11" s="5">
        <v>28</v>
      </c>
      <c r="B11" s="3">
        <v>6</v>
      </c>
      <c r="C11" s="7">
        <f t="shared" si="0"/>
        <v>4.6875E-2</v>
      </c>
      <c r="D11" s="3">
        <f t="shared" si="1"/>
        <v>79</v>
      </c>
      <c r="E11" s="8">
        <f t="shared" si="2"/>
        <v>0.6171875</v>
      </c>
    </row>
    <row r="12" spans="1:5" x14ac:dyDescent="0.2">
      <c r="A12" s="5">
        <v>29</v>
      </c>
      <c r="B12" s="3">
        <v>6</v>
      </c>
      <c r="C12" s="7">
        <f t="shared" si="0"/>
        <v>4.6875E-2</v>
      </c>
      <c r="D12" s="3">
        <f t="shared" si="1"/>
        <v>85</v>
      </c>
      <c r="E12" s="8">
        <f t="shared" si="2"/>
        <v>0.6640625</v>
      </c>
    </row>
    <row r="13" spans="1:5" x14ac:dyDescent="0.2">
      <c r="A13" s="5">
        <v>30</v>
      </c>
      <c r="B13" s="3">
        <v>6</v>
      </c>
      <c r="C13" s="7">
        <f t="shared" si="0"/>
        <v>4.6875E-2</v>
      </c>
      <c r="D13" s="3">
        <f t="shared" si="1"/>
        <v>91</v>
      </c>
      <c r="E13" s="8">
        <f t="shared" si="2"/>
        <v>0.7109375</v>
      </c>
    </row>
    <row r="14" spans="1:5" x14ac:dyDescent="0.2">
      <c r="A14" s="5">
        <v>31</v>
      </c>
      <c r="B14" s="3">
        <v>3</v>
      </c>
      <c r="C14" s="7">
        <f t="shared" si="0"/>
        <v>2.34375E-2</v>
      </c>
      <c r="D14" s="3">
        <f t="shared" si="1"/>
        <v>94</v>
      </c>
      <c r="E14" s="8">
        <f t="shared" si="2"/>
        <v>0.734375</v>
      </c>
    </row>
    <row r="15" spans="1:5" x14ac:dyDescent="0.2">
      <c r="A15" s="5">
        <v>32</v>
      </c>
      <c r="B15" s="3">
        <v>4</v>
      </c>
      <c r="C15" s="7">
        <f t="shared" si="0"/>
        <v>3.125E-2</v>
      </c>
      <c r="D15" s="3">
        <f t="shared" si="1"/>
        <v>98</v>
      </c>
      <c r="E15" s="8">
        <f t="shared" si="2"/>
        <v>0.765625</v>
      </c>
    </row>
    <row r="16" spans="1:5" x14ac:dyDescent="0.2">
      <c r="A16" s="5">
        <v>33</v>
      </c>
      <c r="B16" s="3">
        <v>6</v>
      </c>
      <c r="C16" s="7">
        <f t="shared" si="0"/>
        <v>4.6875E-2</v>
      </c>
      <c r="D16" s="3">
        <f t="shared" si="1"/>
        <v>104</v>
      </c>
      <c r="E16" s="8">
        <f t="shared" si="2"/>
        <v>0.8125</v>
      </c>
    </row>
    <row r="17" spans="1:5" x14ac:dyDescent="0.2">
      <c r="A17" s="5">
        <v>34</v>
      </c>
      <c r="B17" s="3">
        <v>4</v>
      </c>
      <c r="C17" s="7">
        <f t="shared" si="0"/>
        <v>3.125E-2</v>
      </c>
      <c r="D17" s="3">
        <f t="shared" si="1"/>
        <v>108</v>
      </c>
      <c r="E17" s="8">
        <f t="shared" si="2"/>
        <v>0.84375</v>
      </c>
    </row>
    <row r="18" spans="1:5" x14ac:dyDescent="0.2">
      <c r="A18" s="5">
        <v>35</v>
      </c>
      <c r="B18" s="3">
        <v>2</v>
      </c>
      <c r="C18" s="7">
        <f t="shared" si="0"/>
        <v>1.5625E-2</v>
      </c>
      <c r="D18" s="3">
        <f t="shared" si="1"/>
        <v>110</v>
      </c>
      <c r="E18" s="8">
        <f t="shared" si="2"/>
        <v>0.859375</v>
      </c>
    </row>
    <row r="19" spans="1:5" x14ac:dyDescent="0.2">
      <c r="A19" s="5">
        <v>36</v>
      </c>
      <c r="B19" s="3">
        <v>1</v>
      </c>
      <c r="C19" s="7">
        <f t="shared" si="0"/>
        <v>7.8125E-3</v>
      </c>
      <c r="D19" s="3">
        <f t="shared" si="1"/>
        <v>111</v>
      </c>
      <c r="E19" s="8">
        <f t="shared" si="2"/>
        <v>0.8671875</v>
      </c>
    </row>
    <row r="20" spans="1:5" x14ac:dyDescent="0.2">
      <c r="A20" s="5">
        <v>37</v>
      </c>
      <c r="B20" s="3">
        <v>4</v>
      </c>
      <c r="C20" s="7">
        <f t="shared" si="0"/>
        <v>3.125E-2</v>
      </c>
      <c r="D20" s="3">
        <f t="shared" si="1"/>
        <v>115</v>
      </c>
      <c r="E20" s="8">
        <f t="shared" si="2"/>
        <v>0.8984375</v>
      </c>
    </row>
    <row r="21" spans="1:5" x14ac:dyDescent="0.2">
      <c r="A21" s="5">
        <v>38</v>
      </c>
      <c r="B21" s="3">
        <v>2</v>
      </c>
      <c r="C21" s="7">
        <f t="shared" si="0"/>
        <v>1.5625E-2</v>
      </c>
      <c r="D21" s="3">
        <f t="shared" si="1"/>
        <v>117</v>
      </c>
      <c r="E21" s="8">
        <f t="shared" si="2"/>
        <v>0.9140625</v>
      </c>
    </row>
    <row r="22" spans="1:5" x14ac:dyDescent="0.2">
      <c r="A22" s="5">
        <v>39</v>
      </c>
      <c r="B22" s="3">
        <v>1</v>
      </c>
      <c r="C22" s="7">
        <f t="shared" si="0"/>
        <v>7.8125E-3</v>
      </c>
      <c r="D22" s="3">
        <f t="shared" si="1"/>
        <v>118</v>
      </c>
      <c r="E22" s="8">
        <f t="shared" si="2"/>
        <v>0.921875</v>
      </c>
    </row>
    <row r="23" spans="1:5" x14ac:dyDescent="0.2">
      <c r="A23" s="5">
        <v>40</v>
      </c>
      <c r="B23" s="3">
        <v>1</v>
      </c>
      <c r="C23" s="7">
        <f t="shared" si="0"/>
        <v>7.8125E-3</v>
      </c>
      <c r="D23" s="3">
        <f t="shared" si="1"/>
        <v>119</v>
      </c>
      <c r="E23" s="8">
        <f t="shared" si="2"/>
        <v>0.9296875</v>
      </c>
    </row>
    <row r="24" spans="1:5" x14ac:dyDescent="0.2">
      <c r="A24" s="5">
        <v>41</v>
      </c>
      <c r="B24" s="3">
        <v>1</v>
      </c>
      <c r="C24" s="7">
        <f t="shared" si="0"/>
        <v>7.8125E-3</v>
      </c>
      <c r="D24" s="3">
        <f t="shared" si="1"/>
        <v>120</v>
      </c>
      <c r="E24" s="8">
        <f t="shared" si="2"/>
        <v>0.9375</v>
      </c>
    </row>
    <row r="25" spans="1:5" x14ac:dyDescent="0.2">
      <c r="A25" s="5">
        <v>42</v>
      </c>
      <c r="B25" s="3">
        <v>0</v>
      </c>
      <c r="C25" s="7">
        <f t="shared" si="0"/>
        <v>0</v>
      </c>
      <c r="D25" s="3">
        <f t="shared" si="1"/>
        <v>120</v>
      </c>
      <c r="E25" s="8">
        <f t="shared" si="2"/>
        <v>0.9375</v>
      </c>
    </row>
    <row r="26" spans="1:5" x14ac:dyDescent="0.2">
      <c r="A26" s="5">
        <v>43</v>
      </c>
      <c r="B26" s="3">
        <v>1</v>
      </c>
      <c r="C26" s="7">
        <f t="shared" si="0"/>
        <v>7.8125E-3</v>
      </c>
      <c r="D26" s="3">
        <f t="shared" si="1"/>
        <v>121</v>
      </c>
      <c r="E26" s="8">
        <f t="shared" si="2"/>
        <v>0.9453125</v>
      </c>
    </row>
    <row r="27" spans="1:5" x14ac:dyDescent="0.2">
      <c r="A27" s="5">
        <v>44</v>
      </c>
      <c r="B27" s="3">
        <v>0</v>
      </c>
      <c r="C27" s="7">
        <f t="shared" si="0"/>
        <v>0</v>
      </c>
      <c r="D27" s="3">
        <f t="shared" si="1"/>
        <v>121</v>
      </c>
      <c r="E27" s="8">
        <f t="shared" si="2"/>
        <v>0.9453125</v>
      </c>
    </row>
    <row r="28" spans="1:5" x14ac:dyDescent="0.2">
      <c r="A28" s="5">
        <v>45</v>
      </c>
      <c r="B28" s="3">
        <v>1</v>
      </c>
      <c r="C28" s="7">
        <f t="shared" si="0"/>
        <v>7.8125E-3</v>
      </c>
      <c r="D28" s="3">
        <f t="shared" si="1"/>
        <v>122</v>
      </c>
      <c r="E28" s="8">
        <f t="shared" si="2"/>
        <v>0.953125</v>
      </c>
    </row>
    <row r="29" spans="1:5" x14ac:dyDescent="0.2">
      <c r="A29" s="5">
        <v>46</v>
      </c>
      <c r="B29" s="3">
        <v>1</v>
      </c>
      <c r="C29" s="7">
        <f t="shared" si="0"/>
        <v>7.8125E-3</v>
      </c>
      <c r="D29" s="3">
        <f t="shared" si="1"/>
        <v>123</v>
      </c>
      <c r="E29" s="8">
        <f t="shared" si="2"/>
        <v>0.9609375</v>
      </c>
    </row>
    <row r="30" spans="1:5" x14ac:dyDescent="0.2">
      <c r="A30" s="5">
        <v>47</v>
      </c>
      <c r="B30" s="3">
        <v>1</v>
      </c>
      <c r="C30" s="7">
        <f t="shared" si="0"/>
        <v>7.8125E-3</v>
      </c>
      <c r="D30" s="3">
        <f t="shared" si="1"/>
        <v>124</v>
      </c>
      <c r="E30" s="8">
        <f t="shared" si="2"/>
        <v>0.96875</v>
      </c>
    </row>
    <row r="31" spans="1:5" x14ac:dyDescent="0.2">
      <c r="A31" s="5">
        <v>48</v>
      </c>
      <c r="B31" s="3">
        <v>0</v>
      </c>
      <c r="C31" s="7">
        <f t="shared" si="0"/>
        <v>0</v>
      </c>
      <c r="D31" s="3">
        <f t="shared" si="1"/>
        <v>124</v>
      </c>
      <c r="E31" s="8">
        <f t="shared" si="2"/>
        <v>0.96875</v>
      </c>
    </row>
    <row r="32" spans="1:5" x14ac:dyDescent="0.2">
      <c r="A32" s="5">
        <v>49</v>
      </c>
      <c r="B32" s="3">
        <v>0</v>
      </c>
      <c r="C32" s="7">
        <f t="shared" si="0"/>
        <v>0</v>
      </c>
      <c r="D32" s="3">
        <f t="shared" si="1"/>
        <v>124</v>
      </c>
      <c r="E32" s="8">
        <f t="shared" si="2"/>
        <v>0.96875</v>
      </c>
    </row>
    <row r="33" spans="1:5" x14ac:dyDescent="0.2">
      <c r="A33" s="5">
        <v>50</v>
      </c>
      <c r="B33" s="3">
        <v>1</v>
      </c>
      <c r="C33" s="7">
        <f t="shared" si="0"/>
        <v>7.8125E-3</v>
      </c>
      <c r="D33" s="3">
        <f t="shared" si="1"/>
        <v>125</v>
      </c>
      <c r="E33" s="8">
        <f t="shared" si="2"/>
        <v>0.9765625</v>
      </c>
    </row>
    <row r="34" spans="1:5" x14ac:dyDescent="0.2">
      <c r="A34" s="5">
        <v>51</v>
      </c>
      <c r="B34" s="3">
        <v>0</v>
      </c>
      <c r="C34" s="7">
        <f t="shared" si="0"/>
        <v>0</v>
      </c>
      <c r="D34" s="3">
        <f t="shared" si="1"/>
        <v>125</v>
      </c>
      <c r="E34" s="8">
        <f t="shared" si="2"/>
        <v>0.9765625</v>
      </c>
    </row>
    <row r="35" spans="1:5" x14ac:dyDescent="0.2">
      <c r="A35" s="5">
        <v>52</v>
      </c>
      <c r="B35" s="3">
        <v>0</v>
      </c>
      <c r="C35" s="7">
        <f t="shared" si="0"/>
        <v>0</v>
      </c>
      <c r="D35" s="3">
        <f t="shared" si="1"/>
        <v>125</v>
      </c>
      <c r="E35" s="8">
        <f t="shared" si="2"/>
        <v>0.9765625</v>
      </c>
    </row>
    <row r="36" spans="1:5" x14ac:dyDescent="0.2">
      <c r="A36" s="5">
        <v>53</v>
      </c>
      <c r="B36" s="3">
        <v>0</v>
      </c>
      <c r="C36" s="7">
        <f t="shared" si="0"/>
        <v>0</v>
      </c>
      <c r="D36" s="3">
        <f t="shared" si="1"/>
        <v>125</v>
      </c>
      <c r="E36" s="8">
        <f t="shared" si="2"/>
        <v>0.9765625</v>
      </c>
    </row>
    <row r="37" spans="1:5" x14ac:dyDescent="0.2">
      <c r="A37" s="5">
        <v>54</v>
      </c>
      <c r="B37" s="3">
        <v>1</v>
      </c>
      <c r="C37" s="7">
        <f t="shared" si="0"/>
        <v>7.8125E-3</v>
      </c>
      <c r="D37" s="3">
        <f t="shared" si="1"/>
        <v>126</v>
      </c>
      <c r="E37" s="8">
        <f t="shared" si="2"/>
        <v>0.984375</v>
      </c>
    </row>
    <row r="38" spans="1:5" x14ac:dyDescent="0.2">
      <c r="A38" s="5">
        <v>55</v>
      </c>
      <c r="B38" s="3">
        <v>0</v>
      </c>
      <c r="C38" s="7">
        <f t="shared" si="0"/>
        <v>0</v>
      </c>
      <c r="D38" s="3">
        <f t="shared" si="1"/>
        <v>126</v>
      </c>
      <c r="E38" s="8">
        <f t="shared" si="2"/>
        <v>0.984375</v>
      </c>
    </row>
    <row r="39" spans="1:5" x14ac:dyDescent="0.2">
      <c r="A39" s="5">
        <v>56</v>
      </c>
      <c r="B39" s="3">
        <v>0</v>
      </c>
      <c r="C39" s="7">
        <f t="shared" si="0"/>
        <v>0</v>
      </c>
      <c r="D39" s="3">
        <f t="shared" si="1"/>
        <v>126</v>
      </c>
      <c r="E39" s="8">
        <f t="shared" si="2"/>
        <v>0.984375</v>
      </c>
    </row>
    <row r="40" spans="1:5" x14ac:dyDescent="0.2">
      <c r="A40" s="5">
        <v>57</v>
      </c>
      <c r="B40" s="3">
        <v>1</v>
      </c>
      <c r="C40" s="7">
        <f t="shared" si="0"/>
        <v>7.8125E-3</v>
      </c>
      <c r="D40" s="3">
        <f t="shared" si="1"/>
        <v>127</v>
      </c>
      <c r="E40" s="8">
        <f t="shared" si="2"/>
        <v>0.9921875</v>
      </c>
    </row>
    <row r="41" spans="1:5" x14ac:dyDescent="0.2">
      <c r="A41" s="5">
        <v>58</v>
      </c>
      <c r="B41" s="3">
        <v>0</v>
      </c>
      <c r="C41" s="7">
        <f t="shared" si="0"/>
        <v>0</v>
      </c>
      <c r="D41" s="3">
        <f t="shared" si="1"/>
        <v>127</v>
      </c>
      <c r="E41" s="8">
        <f t="shared" si="2"/>
        <v>0.9921875</v>
      </c>
    </row>
    <row r="42" spans="1:5" x14ac:dyDescent="0.2">
      <c r="A42" s="5">
        <v>59</v>
      </c>
      <c r="B42" s="3">
        <v>1</v>
      </c>
      <c r="C42" s="7">
        <f t="shared" si="0"/>
        <v>7.8125E-3</v>
      </c>
      <c r="D42" s="3">
        <f t="shared" si="1"/>
        <v>128</v>
      </c>
      <c r="E42" s="8">
        <f t="shared" si="2"/>
        <v>1</v>
      </c>
    </row>
    <row r="46" spans="1:5" x14ac:dyDescent="0.2">
      <c r="A46" s="6" t="s">
        <v>96</v>
      </c>
    </row>
    <row r="47" spans="1:5" x14ac:dyDescent="0.2">
      <c r="A47" s="6" t="s">
        <v>97</v>
      </c>
    </row>
    <row r="48" spans="1:5" x14ac:dyDescent="0.2">
      <c r="A48" s="6" t="s">
        <v>98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tabSelected="1" workbookViewId="0">
      <pane ySplit="1" topLeftCell="A116" activePane="bottomLeft" state="frozen"/>
      <selection pane="bottomLeft" activeCell="D125" sqref="D125"/>
    </sheetView>
  </sheetViews>
  <sheetFormatPr defaultColWidth="14.42578125" defaultRowHeight="15.75" customHeight="1" x14ac:dyDescent="0.2"/>
  <cols>
    <col min="1" max="12" width="21.5703125" customWidth="1"/>
  </cols>
  <sheetData>
    <row r="1" spans="1:12" ht="15.75" customHeight="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t="15.75" customHeight="1" x14ac:dyDescent="0.2">
      <c r="A2" s="2">
        <v>42078.545278310194</v>
      </c>
      <c r="B2" s="1">
        <v>27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  <c r="K2" s="1" t="s">
        <v>19</v>
      </c>
      <c r="L2" s="1" t="s">
        <v>17</v>
      </c>
    </row>
    <row r="3" spans="1:12" ht="15.75" customHeight="1" x14ac:dyDescent="0.2">
      <c r="A3" s="2">
        <v>42078.562910162036</v>
      </c>
      <c r="B3" s="1">
        <v>21</v>
      </c>
      <c r="C3" s="1" t="s">
        <v>20</v>
      </c>
      <c r="D3" s="1" t="s">
        <v>21</v>
      </c>
      <c r="E3" s="1" t="s">
        <v>14</v>
      </c>
      <c r="F3" s="1" t="s">
        <v>15</v>
      </c>
      <c r="G3" s="1" t="s">
        <v>22</v>
      </c>
      <c r="H3" s="1" t="s">
        <v>17</v>
      </c>
      <c r="I3" s="1" t="s">
        <v>18</v>
      </c>
      <c r="J3" s="1" t="s">
        <v>23</v>
      </c>
      <c r="K3" s="1" t="s">
        <v>19</v>
      </c>
      <c r="L3" s="1" t="s">
        <v>24</v>
      </c>
    </row>
    <row r="4" spans="1:12" ht="15.75" customHeight="1" x14ac:dyDescent="0.2">
      <c r="A4" s="2">
        <v>42078.566832638891</v>
      </c>
      <c r="B4" s="1">
        <v>27</v>
      </c>
      <c r="C4" s="1" t="s">
        <v>20</v>
      </c>
      <c r="D4" s="1" t="s">
        <v>25</v>
      </c>
      <c r="E4" s="1" t="s">
        <v>14</v>
      </c>
      <c r="F4" s="1" t="s">
        <v>19</v>
      </c>
      <c r="G4" s="1" t="s">
        <v>26</v>
      </c>
      <c r="H4" s="1" t="s">
        <v>27</v>
      </c>
      <c r="I4" s="1" t="s">
        <v>18</v>
      </c>
      <c r="J4" s="1" t="s">
        <v>19</v>
      </c>
      <c r="K4" s="1" t="s">
        <v>19</v>
      </c>
      <c r="L4" s="1" t="s">
        <v>27</v>
      </c>
    </row>
    <row r="5" spans="1:12" ht="15.75" customHeight="1" x14ac:dyDescent="0.2">
      <c r="A5" s="2">
        <v>42078.567179745369</v>
      </c>
      <c r="B5" s="1">
        <v>22</v>
      </c>
      <c r="C5" s="1" t="s">
        <v>20</v>
      </c>
      <c r="D5" s="1" t="s">
        <v>28</v>
      </c>
      <c r="E5" s="1" t="s">
        <v>14</v>
      </c>
      <c r="F5" s="1" t="s">
        <v>19</v>
      </c>
      <c r="G5" s="1" t="s">
        <v>26</v>
      </c>
      <c r="H5" s="1" t="s">
        <v>27</v>
      </c>
      <c r="I5" s="1" t="s">
        <v>18</v>
      </c>
      <c r="J5" s="1" t="s">
        <v>23</v>
      </c>
      <c r="K5" s="1" t="s">
        <v>19</v>
      </c>
      <c r="L5" s="1" t="s">
        <v>27</v>
      </c>
    </row>
    <row r="6" spans="1:12" ht="15.75" customHeight="1" x14ac:dyDescent="0.2">
      <c r="A6" s="2">
        <v>42078.567290578707</v>
      </c>
      <c r="B6" s="1">
        <v>37</v>
      </c>
      <c r="C6" s="1" t="s">
        <v>12</v>
      </c>
      <c r="D6" s="1" t="s">
        <v>29</v>
      </c>
      <c r="E6" s="1" t="s">
        <v>30</v>
      </c>
      <c r="F6" s="1" t="s">
        <v>19</v>
      </c>
      <c r="G6" s="1" t="s">
        <v>22</v>
      </c>
      <c r="H6" s="1" t="s">
        <v>24</v>
      </c>
      <c r="I6" s="1" t="s">
        <v>18</v>
      </c>
      <c r="J6" s="1" t="s">
        <v>23</v>
      </c>
      <c r="K6" s="1" t="s">
        <v>23</v>
      </c>
      <c r="L6" s="1" t="s">
        <v>24</v>
      </c>
    </row>
    <row r="7" spans="1:12" ht="15.75" customHeight="1" x14ac:dyDescent="0.2">
      <c r="A7" s="2">
        <v>42078.56736666667</v>
      </c>
      <c r="B7" s="1">
        <v>26</v>
      </c>
      <c r="C7" s="1" t="s">
        <v>20</v>
      </c>
      <c r="D7" s="1" t="s">
        <v>31</v>
      </c>
      <c r="E7" s="1" t="s">
        <v>14</v>
      </c>
      <c r="F7" s="1" t="s">
        <v>19</v>
      </c>
      <c r="G7" s="1" t="s">
        <v>22</v>
      </c>
      <c r="H7" s="1" t="s">
        <v>27</v>
      </c>
      <c r="I7" s="1" t="s">
        <v>18</v>
      </c>
      <c r="J7" s="1" t="s">
        <v>19</v>
      </c>
      <c r="K7" s="1" t="s">
        <v>19</v>
      </c>
      <c r="L7" s="1" t="s">
        <v>27</v>
      </c>
    </row>
    <row r="8" spans="1:12" ht="15.75" customHeight="1" x14ac:dyDescent="0.2">
      <c r="A8" s="2">
        <v>42078.567404074078</v>
      </c>
      <c r="B8" s="1">
        <v>25</v>
      </c>
      <c r="C8" s="1" t="s">
        <v>12</v>
      </c>
      <c r="D8" s="1" t="s">
        <v>32</v>
      </c>
      <c r="E8" s="1" t="s">
        <v>14</v>
      </c>
      <c r="F8" s="1" t="s">
        <v>15</v>
      </c>
      <c r="G8" s="1" t="s">
        <v>22</v>
      </c>
      <c r="H8" s="1" t="s">
        <v>27</v>
      </c>
      <c r="I8" s="1" t="s">
        <v>18</v>
      </c>
      <c r="J8" s="1" t="s">
        <v>19</v>
      </c>
      <c r="K8" s="1" t="s">
        <v>23</v>
      </c>
      <c r="L8" s="1" t="s">
        <v>27</v>
      </c>
    </row>
    <row r="9" spans="1:12" ht="15.75" customHeight="1" x14ac:dyDescent="0.2">
      <c r="A9" s="2">
        <v>42078.567668414347</v>
      </c>
      <c r="B9" s="1">
        <v>29</v>
      </c>
      <c r="C9" s="1" t="s">
        <v>12</v>
      </c>
      <c r="D9" s="1" t="s">
        <v>29</v>
      </c>
      <c r="E9" s="1" t="s">
        <v>14</v>
      </c>
      <c r="F9" s="1" t="s">
        <v>33</v>
      </c>
      <c r="G9" s="1" t="s">
        <v>22</v>
      </c>
      <c r="H9" s="1" t="s">
        <v>17</v>
      </c>
      <c r="I9" s="1" t="s">
        <v>34</v>
      </c>
      <c r="J9" s="1" t="s">
        <v>19</v>
      </c>
      <c r="K9" s="1" t="s">
        <v>35</v>
      </c>
      <c r="L9" s="1" t="s">
        <v>17</v>
      </c>
    </row>
    <row r="10" spans="1:12" ht="15.75" customHeight="1" x14ac:dyDescent="0.2">
      <c r="A10" s="2">
        <v>42078.567915798616</v>
      </c>
      <c r="B10" s="1">
        <v>27</v>
      </c>
      <c r="C10" s="1" t="s">
        <v>12</v>
      </c>
      <c r="D10" s="1" t="s">
        <v>36</v>
      </c>
      <c r="E10" s="1" t="s">
        <v>14</v>
      </c>
      <c r="F10" s="1" t="s">
        <v>19</v>
      </c>
      <c r="G10" s="1" t="s">
        <v>16</v>
      </c>
      <c r="H10" s="1" t="s">
        <v>27</v>
      </c>
      <c r="I10" s="1" t="s">
        <v>18</v>
      </c>
      <c r="J10" s="1" t="s">
        <v>19</v>
      </c>
      <c r="K10" s="1" t="s">
        <v>19</v>
      </c>
      <c r="L10" s="1" t="s">
        <v>27</v>
      </c>
    </row>
    <row r="11" spans="1:12" ht="15.75" customHeight="1" x14ac:dyDescent="0.2">
      <c r="A11" s="2">
        <v>42078.568179907408</v>
      </c>
      <c r="B11" s="1">
        <v>22</v>
      </c>
      <c r="C11" s="1" t="s">
        <v>20</v>
      </c>
      <c r="D11" s="1" t="s">
        <v>29</v>
      </c>
      <c r="E11" s="1" t="s">
        <v>14</v>
      </c>
      <c r="F11" s="1" t="s">
        <v>19</v>
      </c>
      <c r="G11" s="1" t="s">
        <v>37</v>
      </c>
      <c r="H11" s="1" t="s">
        <v>27</v>
      </c>
      <c r="I11" s="1" t="s">
        <v>34</v>
      </c>
      <c r="J11" s="1" t="s">
        <v>23</v>
      </c>
      <c r="K11" s="1" t="s">
        <v>23</v>
      </c>
      <c r="L11" s="1" t="s">
        <v>24</v>
      </c>
    </row>
    <row r="12" spans="1:12" ht="15.75" customHeight="1" x14ac:dyDescent="0.2">
      <c r="A12" s="2">
        <v>42078.569317106485</v>
      </c>
      <c r="B12" s="1">
        <v>22</v>
      </c>
      <c r="C12" s="1" t="s">
        <v>20</v>
      </c>
      <c r="D12" s="1" t="s">
        <v>29</v>
      </c>
      <c r="E12" s="1" t="s">
        <v>14</v>
      </c>
      <c r="F12" s="1" t="s">
        <v>19</v>
      </c>
      <c r="G12" s="1" t="s">
        <v>16</v>
      </c>
      <c r="H12" s="1" t="s">
        <v>17</v>
      </c>
      <c r="I12" s="1" t="s">
        <v>34</v>
      </c>
      <c r="J12" s="1" t="s">
        <v>19</v>
      </c>
      <c r="K12" s="1" t="s">
        <v>35</v>
      </c>
      <c r="L12" s="1" t="s">
        <v>17</v>
      </c>
    </row>
    <row r="13" spans="1:12" ht="15.75" customHeight="1" x14ac:dyDescent="0.2">
      <c r="A13" s="2">
        <v>42078.569393043981</v>
      </c>
      <c r="B13" s="1">
        <v>22</v>
      </c>
      <c r="C13" s="1" t="s">
        <v>20</v>
      </c>
      <c r="D13" s="1" t="s">
        <v>29</v>
      </c>
      <c r="E13" s="1" t="s">
        <v>14</v>
      </c>
      <c r="F13" s="1" t="s">
        <v>19</v>
      </c>
      <c r="G13" s="1" t="s">
        <v>16</v>
      </c>
      <c r="H13" s="1" t="s">
        <v>17</v>
      </c>
      <c r="I13" s="1" t="s">
        <v>34</v>
      </c>
      <c r="J13" s="1" t="s">
        <v>19</v>
      </c>
      <c r="K13" s="1" t="s">
        <v>35</v>
      </c>
      <c r="L13" s="1" t="s">
        <v>17</v>
      </c>
    </row>
    <row r="14" spans="1:12" ht="15.75" customHeight="1" x14ac:dyDescent="0.2">
      <c r="A14" s="2">
        <v>42078.569713009267</v>
      </c>
      <c r="B14" s="1">
        <v>23</v>
      </c>
      <c r="C14" s="1" t="s">
        <v>20</v>
      </c>
      <c r="D14" s="1" t="s">
        <v>38</v>
      </c>
      <c r="E14" s="1" t="s">
        <v>14</v>
      </c>
      <c r="F14" s="1" t="s">
        <v>19</v>
      </c>
      <c r="G14" s="1" t="s">
        <v>16</v>
      </c>
      <c r="H14" s="1" t="s">
        <v>27</v>
      </c>
      <c r="I14" s="1" t="s">
        <v>18</v>
      </c>
      <c r="J14" s="1" t="s">
        <v>19</v>
      </c>
      <c r="K14" s="1" t="s">
        <v>23</v>
      </c>
      <c r="L14" s="1" t="s">
        <v>27</v>
      </c>
    </row>
    <row r="15" spans="1:12" ht="15.75" customHeight="1" x14ac:dyDescent="0.2">
      <c r="A15" s="2">
        <v>42078.570732222215</v>
      </c>
      <c r="B15" s="1">
        <v>29</v>
      </c>
      <c r="C15" s="1" t="s">
        <v>12</v>
      </c>
      <c r="D15" s="1" t="s">
        <v>39</v>
      </c>
      <c r="E15" s="1" t="s">
        <v>14</v>
      </c>
      <c r="F15" s="1" t="s">
        <v>19</v>
      </c>
      <c r="G15" s="1" t="s">
        <v>22</v>
      </c>
      <c r="H15" s="1" t="s">
        <v>27</v>
      </c>
      <c r="I15" s="1" t="s">
        <v>18</v>
      </c>
      <c r="J15" s="1" t="s">
        <v>35</v>
      </c>
      <c r="K15" s="1" t="s">
        <v>35</v>
      </c>
      <c r="L15" s="1" t="s">
        <v>17</v>
      </c>
    </row>
    <row r="16" spans="1:12" ht="15.75" customHeight="1" x14ac:dyDescent="0.2">
      <c r="A16" s="2">
        <v>42078.573730428245</v>
      </c>
      <c r="B16" s="1">
        <v>27</v>
      </c>
      <c r="C16" s="1" t="s">
        <v>20</v>
      </c>
      <c r="D16" s="1" t="s">
        <v>40</v>
      </c>
      <c r="E16" s="1" t="s">
        <v>14</v>
      </c>
      <c r="F16" s="1" t="s">
        <v>19</v>
      </c>
      <c r="G16" s="1" t="s">
        <v>16</v>
      </c>
      <c r="H16" s="1" t="s">
        <v>27</v>
      </c>
      <c r="I16" s="1" t="s">
        <v>18</v>
      </c>
      <c r="J16" s="1" t="s">
        <v>19</v>
      </c>
      <c r="K16" s="1" t="s">
        <v>35</v>
      </c>
      <c r="L16" s="1" t="s">
        <v>17</v>
      </c>
    </row>
    <row r="17" spans="1:12" ht="15.75" customHeight="1" x14ac:dyDescent="0.2">
      <c r="A17" s="2">
        <v>42078.574401817132</v>
      </c>
      <c r="B17" s="1">
        <v>23</v>
      </c>
      <c r="C17" s="1" t="s">
        <v>20</v>
      </c>
      <c r="D17" s="1" t="s">
        <v>29</v>
      </c>
      <c r="E17" s="1" t="s">
        <v>14</v>
      </c>
      <c r="F17" s="1" t="s">
        <v>19</v>
      </c>
      <c r="G17" s="1" t="s">
        <v>41</v>
      </c>
      <c r="H17" s="1" t="s">
        <v>17</v>
      </c>
      <c r="I17" s="1" t="s">
        <v>18</v>
      </c>
      <c r="J17" s="1" t="s">
        <v>35</v>
      </c>
      <c r="K17" s="1" t="s">
        <v>35</v>
      </c>
      <c r="L17" s="1" t="s">
        <v>17</v>
      </c>
    </row>
    <row r="18" spans="1:12" ht="15.75" customHeight="1" x14ac:dyDescent="0.2">
      <c r="A18" s="2">
        <v>42078.576806527773</v>
      </c>
      <c r="B18" s="1">
        <v>23</v>
      </c>
      <c r="C18" s="1" t="s">
        <v>12</v>
      </c>
      <c r="D18" s="1" t="s">
        <v>42</v>
      </c>
      <c r="E18" s="1" t="s">
        <v>14</v>
      </c>
      <c r="F18" s="1" t="s">
        <v>19</v>
      </c>
      <c r="G18" s="1" t="s">
        <v>26</v>
      </c>
      <c r="H18" s="1" t="s">
        <v>17</v>
      </c>
      <c r="I18" s="1" t="s">
        <v>18</v>
      </c>
      <c r="J18" s="1" t="s">
        <v>35</v>
      </c>
      <c r="K18" s="1" t="s">
        <v>23</v>
      </c>
      <c r="L18" s="1" t="s">
        <v>27</v>
      </c>
    </row>
    <row r="19" spans="1:12" ht="15.75" customHeight="1" x14ac:dyDescent="0.2">
      <c r="A19" s="2">
        <v>42078.577310925932</v>
      </c>
      <c r="B19" s="1">
        <v>24</v>
      </c>
      <c r="C19" s="1" t="s">
        <v>12</v>
      </c>
      <c r="D19" s="1" t="s">
        <v>43</v>
      </c>
      <c r="E19" s="1" t="s">
        <v>14</v>
      </c>
      <c r="F19" s="1" t="s">
        <v>19</v>
      </c>
      <c r="G19" s="1" t="s">
        <v>22</v>
      </c>
      <c r="H19" s="1" t="s">
        <v>27</v>
      </c>
      <c r="I19" s="1" t="s">
        <v>34</v>
      </c>
      <c r="J19" s="1" t="s">
        <v>19</v>
      </c>
      <c r="K19" s="1" t="s">
        <v>19</v>
      </c>
      <c r="L19" s="1" t="s">
        <v>27</v>
      </c>
    </row>
    <row r="20" spans="1:12" ht="15.75" customHeight="1" x14ac:dyDescent="0.2">
      <c r="A20" s="2">
        <v>42078.577886168983</v>
      </c>
      <c r="B20" s="1">
        <v>22</v>
      </c>
      <c r="C20" s="1" t="s">
        <v>20</v>
      </c>
      <c r="D20" s="1" t="s">
        <v>40</v>
      </c>
      <c r="E20" s="1" t="s">
        <v>44</v>
      </c>
      <c r="F20" s="1" t="s">
        <v>35</v>
      </c>
      <c r="G20" s="1" t="s">
        <v>41</v>
      </c>
      <c r="H20" s="1" t="s">
        <v>27</v>
      </c>
      <c r="I20" s="1" t="s">
        <v>18</v>
      </c>
      <c r="J20" s="1" t="s">
        <v>35</v>
      </c>
      <c r="K20" s="1" t="s">
        <v>19</v>
      </c>
      <c r="L20" s="1" t="s">
        <v>27</v>
      </c>
    </row>
    <row r="21" spans="1:12" ht="15.75" customHeight="1" x14ac:dyDescent="0.2">
      <c r="A21" s="2">
        <v>42078.578730393514</v>
      </c>
      <c r="B21" s="1">
        <v>20</v>
      </c>
      <c r="C21" s="1" t="s">
        <v>20</v>
      </c>
      <c r="D21" s="1" t="s">
        <v>45</v>
      </c>
      <c r="E21" s="1" t="s">
        <v>14</v>
      </c>
      <c r="F21" s="1" t="s">
        <v>15</v>
      </c>
      <c r="G21" s="1" t="s">
        <v>26</v>
      </c>
      <c r="H21" s="1" t="s">
        <v>27</v>
      </c>
      <c r="I21" s="1" t="s">
        <v>18</v>
      </c>
      <c r="J21" s="1" t="s">
        <v>35</v>
      </c>
      <c r="K21" s="1" t="s">
        <v>19</v>
      </c>
      <c r="L21" s="1" t="s">
        <v>27</v>
      </c>
    </row>
    <row r="22" spans="1:12" ht="15.75" customHeight="1" x14ac:dyDescent="0.2">
      <c r="A22" s="2">
        <v>42078.579648472223</v>
      </c>
      <c r="B22" s="1">
        <v>23</v>
      </c>
      <c r="C22" s="1" t="s">
        <v>12</v>
      </c>
      <c r="D22" s="1" t="s">
        <v>40</v>
      </c>
      <c r="E22" s="1" t="s">
        <v>14</v>
      </c>
      <c r="F22" s="1" t="s">
        <v>35</v>
      </c>
      <c r="G22" s="1" t="s">
        <v>41</v>
      </c>
      <c r="H22" s="1" t="s">
        <v>17</v>
      </c>
      <c r="I22" s="1" t="s">
        <v>18</v>
      </c>
      <c r="J22" s="1" t="s">
        <v>19</v>
      </c>
      <c r="K22" s="1" t="s">
        <v>19</v>
      </c>
      <c r="L22" s="1" t="s">
        <v>27</v>
      </c>
    </row>
    <row r="23" spans="1:12" ht="15.75" customHeight="1" x14ac:dyDescent="0.2">
      <c r="A23" s="2">
        <v>42078.58078527778</v>
      </c>
      <c r="B23" s="1">
        <v>24</v>
      </c>
      <c r="C23" s="1" t="s">
        <v>12</v>
      </c>
      <c r="D23" s="1" t="s">
        <v>46</v>
      </c>
      <c r="E23" s="1" t="s">
        <v>14</v>
      </c>
      <c r="F23" s="1" t="s">
        <v>19</v>
      </c>
      <c r="G23" s="1" t="s">
        <v>22</v>
      </c>
      <c r="H23" s="1" t="s">
        <v>27</v>
      </c>
      <c r="I23" s="1" t="s">
        <v>18</v>
      </c>
      <c r="J23" s="1" t="s">
        <v>23</v>
      </c>
      <c r="K23" s="1" t="s">
        <v>19</v>
      </c>
      <c r="L23" s="1" t="s">
        <v>27</v>
      </c>
    </row>
    <row r="24" spans="1:12" ht="15.75" customHeight="1" x14ac:dyDescent="0.2">
      <c r="A24" s="2">
        <v>42078.582560196752</v>
      </c>
      <c r="B24" s="1">
        <v>27</v>
      </c>
      <c r="C24" s="1" t="s">
        <v>12</v>
      </c>
      <c r="D24" s="1" t="s">
        <v>47</v>
      </c>
      <c r="E24" s="1" t="s">
        <v>14</v>
      </c>
      <c r="F24" s="1" t="s">
        <v>19</v>
      </c>
      <c r="G24" s="1" t="s">
        <v>26</v>
      </c>
      <c r="H24" s="1" t="s">
        <v>27</v>
      </c>
      <c r="I24" s="1" t="s">
        <v>18</v>
      </c>
      <c r="J24" s="1" t="s">
        <v>19</v>
      </c>
      <c r="K24" s="1" t="s">
        <v>19</v>
      </c>
      <c r="L24" s="1" t="s">
        <v>27</v>
      </c>
    </row>
    <row r="25" spans="1:12" ht="15.75" customHeight="1" x14ac:dyDescent="0.2">
      <c r="A25" s="2">
        <v>42078.593419039353</v>
      </c>
      <c r="B25" s="1">
        <v>43</v>
      </c>
      <c r="C25" s="1" t="s">
        <v>12</v>
      </c>
      <c r="D25" s="1" t="s">
        <v>48</v>
      </c>
      <c r="E25" s="1" t="s">
        <v>30</v>
      </c>
      <c r="F25" s="1" t="s">
        <v>19</v>
      </c>
      <c r="G25" s="1" t="s">
        <v>26</v>
      </c>
      <c r="H25" s="1" t="s">
        <v>17</v>
      </c>
      <c r="I25" s="1" t="s">
        <v>18</v>
      </c>
      <c r="J25" s="1" t="s">
        <v>35</v>
      </c>
      <c r="K25" s="1" t="s">
        <v>35</v>
      </c>
      <c r="L25" s="1" t="s">
        <v>24</v>
      </c>
    </row>
    <row r="26" spans="1:12" ht="15.75" customHeight="1" x14ac:dyDescent="0.2">
      <c r="A26" s="2">
        <v>42078.597883854163</v>
      </c>
      <c r="B26" s="1">
        <v>24</v>
      </c>
      <c r="C26" s="1" t="s">
        <v>20</v>
      </c>
      <c r="D26" s="1" t="s">
        <v>49</v>
      </c>
      <c r="E26" s="1" t="s">
        <v>14</v>
      </c>
      <c r="F26" s="1" t="s">
        <v>19</v>
      </c>
      <c r="G26" s="1" t="s">
        <v>26</v>
      </c>
      <c r="H26" s="1" t="s">
        <v>17</v>
      </c>
      <c r="I26" s="1" t="s">
        <v>34</v>
      </c>
      <c r="J26" s="1" t="s">
        <v>19</v>
      </c>
      <c r="K26" s="1" t="s">
        <v>35</v>
      </c>
      <c r="L26" s="1" t="s">
        <v>27</v>
      </c>
    </row>
    <row r="27" spans="1:12" ht="12.75" x14ac:dyDescent="0.2">
      <c r="A27" s="2">
        <v>42078.601412662036</v>
      </c>
      <c r="B27" s="1">
        <v>27</v>
      </c>
      <c r="C27" s="1" t="s">
        <v>20</v>
      </c>
      <c r="D27" s="1" t="s">
        <v>50</v>
      </c>
      <c r="E27" s="1" t="s">
        <v>44</v>
      </c>
      <c r="F27" s="1" t="s">
        <v>19</v>
      </c>
      <c r="G27" s="1" t="s">
        <v>22</v>
      </c>
      <c r="H27" s="1" t="s">
        <v>24</v>
      </c>
      <c r="I27" s="1" t="s">
        <v>34</v>
      </c>
      <c r="J27" s="1" t="s">
        <v>23</v>
      </c>
      <c r="K27" s="1" t="s">
        <v>19</v>
      </c>
      <c r="L27" s="1" t="s">
        <v>27</v>
      </c>
    </row>
    <row r="28" spans="1:12" ht="12.75" x14ac:dyDescent="0.2">
      <c r="A28" s="2">
        <v>42078.646995694449</v>
      </c>
      <c r="B28" s="1">
        <v>22</v>
      </c>
      <c r="C28" s="1" t="s">
        <v>20</v>
      </c>
      <c r="D28" s="1" t="s">
        <v>51</v>
      </c>
      <c r="E28" s="1" t="s">
        <v>14</v>
      </c>
      <c r="F28" s="1" t="s">
        <v>19</v>
      </c>
      <c r="G28" s="1" t="s">
        <v>22</v>
      </c>
      <c r="H28" s="1" t="s">
        <v>17</v>
      </c>
      <c r="I28" s="1" t="s">
        <v>18</v>
      </c>
      <c r="J28" s="1" t="s">
        <v>19</v>
      </c>
      <c r="K28" s="1" t="s">
        <v>23</v>
      </c>
      <c r="L28" s="1" t="s">
        <v>27</v>
      </c>
    </row>
    <row r="29" spans="1:12" ht="12.75" x14ac:dyDescent="0.2">
      <c r="A29" s="2">
        <v>42078.678595150457</v>
      </c>
      <c r="B29" s="1">
        <v>23</v>
      </c>
      <c r="C29" s="1" t="s">
        <v>20</v>
      </c>
      <c r="D29" s="1" t="s">
        <v>52</v>
      </c>
      <c r="E29" s="1" t="s">
        <v>14</v>
      </c>
      <c r="F29" s="1" t="s">
        <v>19</v>
      </c>
      <c r="G29" s="1" t="s">
        <v>26</v>
      </c>
      <c r="H29" s="1" t="s">
        <v>27</v>
      </c>
      <c r="I29" s="1" t="s">
        <v>18</v>
      </c>
      <c r="J29" s="1" t="s">
        <v>23</v>
      </c>
      <c r="K29" s="1" t="s">
        <v>23</v>
      </c>
      <c r="L29" s="1" t="s">
        <v>27</v>
      </c>
    </row>
    <row r="30" spans="1:12" ht="12.75" x14ac:dyDescent="0.2">
      <c r="A30" s="2">
        <v>42078.685181157409</v>
      </c>
      <c r="B30" s="1">
        <v>26</v>
      </c>
      <c r="C30" s="1" t="s">
        <v>20</v>
      </c>
      <c r="D30" s="1" t="s">
        <v>45</v>
      </c>
      <c r="E30" s="1" t="s">
        <v>14</v>
      </c>
      <c r="F30" s="1" t="s">
        <v>35</v>
      </c>
      <c r="G30" s="1" t="s">
        <v>22</v>
      </c>
      <c r="H30" s="1" t="s">
        <v>27</v>
      </c>
      <c r="I30" s="1" t="s">
        <v>18</v>
      </c>
      <c r="J30" s="1" t="s">
        <v>35</v>
      </c>
      <c r="K30" s="1" t="s">
        <v>19</v>
      </c>
      <c r="L30" s="1" t="s">
        <v>27</v>
      </c>
    </row>
    <row r="31" spans="1:12" ht="12.75" x14ac:dyDescent="0.2">
      <c r="A31" s="2">
        <v>42078.687507824077</v>
      </c>
      <c r="B31" s="1">
        <v>21</v>
      </c>
      <c r="C31" s="1" t="s">
        <v>20</v>
      </c>
      <c r="D31" s="1" t="s">
        <v>25</v>
      </c>
      <c r="E31" s="1" t="s">
        <v>30</v>
      </c>
      <c r="F31" s="1" t="s">
        <v>19</v>
      </c>
      <c r="G31" s="1" t="s">
        <v>22</v>
      </c>
      <c r="H31" s="1" t="s">
        <v>27</v>
      </c>
      <c r="I31" s="1" t="s">
        <v>18</v>
      </c>
      <c r="J31" s="1" t="s">
        <v>19</v>
      </c>
      <c r="K31" s="1" t="s">
        <v>19</v>
      </c>
      <c r="L31" s="1" t="s">
        <v>27</v>
      </c>
    </row>
    <row r="32" spans="1:12" ht="12.75" x14ac:dyDescent="0.2">
      <c r="A32" s="2">
        <v>42078.746455289351</v>
      </c>
      <c r="B32" s="1">
        <v>27</v>
      </c>
      <c r="C32" s="1" t="s">
        <v>12</v>
      </c>
      <c r="D32" s="1" t="s">
        <v>28</v>
      </c>
      <c r="E32" s="1" t="s">
        <v>14</v>
      </c>
      <c r="F32" s="1" t="s">
        <v>35</v>
      </c>
      <c r="G32" s="1" t="s">
        <v>16</v>
      </c>
      <c r="H32" s="1" t="s">
        <v>27</v>
      </c>
      <c r="I32" s="1" t="s">
        <v>34</v>
      </c>
      <c r="J32" s="1" t="s">
        <v>19</v>
      </c>
      <c r="K32" s="1" t="s">
        <v>35</v>
      </c>
      <c r="L32" s="1" t="s">
        <v>27</v>
      </c>
    </row>
    <row r="33" spans="1:12" ht="12.75" x14ac:dyDescent="0.2">
      <c r="A33" s="2">
        <v>42078.776802048611</v>
      </c>
      <c r="B33" s="1">
        <v>29</v>
      </c>
      <c r="C33" s="1" t="s">
        <v>20</v>
      </c>
      <c r="D33" s="1" t="s">
        <v>53</v>
      </c>
      <c r="E33" s="1" t="s">
        <v>14</v>
      </c>
      <c r="F33" s="1" t="s">
        <v>19</v>
      </c>
      <c r="G33" s="1" t="s">
        <v>22</v>
      </c>
      <c r="H33" s="1" t="s">
        <v>17</v>
      </c>
      <c r="I33" s="1" t="s">
        <v>18</v>
      </c>
      <c r="J33" s="1" t="s">
        <v>23</v>
      </c>
      <c r="K33" s="1" t="s">
        <v>19</v>
      </c>
      <c r="L33" s="1" t="s">
        <v>17</v>
      </c>
    </row>
    <row r="34" spans="1:12" ht="12.75" x14ac:dyDescent="0.2">
      <c r="A34" s="2">
        <v>42078.781019675931</v>
      </c>
      <c r="B34" s="1">
        <v>31</v>
      </c>
      <c r="C34" s="1" t="s">
        <v>20</v>
      </c>
      <c r="D34" s="1" t="s">
        <v>50</v>
      </c>
      <c r="E34" s="1" t="s">
        <v>30</v>
      </c>
      <c r="F34" s="1" t="s">
        <v>35</v>
      </c>
      <c r="G34" s="1" t="s">
        <v>16</v>
      </c>
      <c r="H34" s="1" t="s">
        <v>27</v>
      </c>
      <c r="I34" s="1" t="s">
        <v>18</v>
      </c>
      <c r="J34" s="1" t="s">
        <v>19</v>
      </c>
      <c r="K34" s="1" t="s">
        <v>19</v>
      </c>
      <c r="L34" s="1" t="s">
        <v>27</v>
      </c>
    </row>
    <row r="35" spans="1:12" ht="12.75" x14ac:dyDescent="0.2">
      <c r="A35" s="2">
        <v>42078.799774513885</v>
      </c>
      <c r="B35" s="1">
        <v>25</v>
      </c>
      <c r="C35" s="1" t="s">
        <v>20</v>
      </c>
      <c r="D35" s="1" t="s">
        <v>54</v>
      </c>
      <c r="E35" s="1" t="s">
        <v>30</v>
      </c>
      <c r="F35" s="1" t="s">
        <v>19</v>
      </c>
      <c r="G35" s="1" t="s">
        <v>22</v>
      </c>
      <c r="H35" s="1" t="s">
        <v>27</v>
      </c>
      <c r="I35" s="1" t="s">
        <v>18</v>
      </c>
      <c r="J35" s="1" t="s">
        <v>19</v>
      </c>
      <c r="K35" s="1" t="s">
        <v>19</v>
      </c>
      <c r="L35" s="1" t="s">
        <v>17</v>
      </c>
    </row>
    <row r="36" spans="1:12" ht="12.75" x14ac:dyDescent="0.2">
      <c r="A36" s="2">
        <v>42078.80629098379</v>
      </c>
      <c r="B36" s="1">
        <v>23</v>
      </c>
      <c r="C36" s="1" t="s">
        <v>20</v>
      </c>
      <c r="D36" s="1" t="s">
        <v>31</v>
      </c>
      <c r="E36" s="1" t="s">
        <v>14</v>
      </c>
      <c r="F36" s="1" t="s">
        <v>19</v>
      </c>
      <c r="G36" s="1" t="s">
        <v>26</v>
      </c>
      <c r="H36" s="1" t="s">
        <v>24</v>
      </c>
      <c r="I36" s="1" t="s">
        <v>18</v>
      </c>
      <c r="J36" s="1" t="s">
        <v>19</v>
      </c>
      <c r="K36" s="1" t="s">
        <v>19</v>
      </c>
      <c r="L36" s="1" t="s">
        <v>24</v>
      </c>
    </row>
    <row r="37" spans="1:12" ht="12.75" x14ac:dyDescent="0.2">
      <c r="A37" s="2">
        <v>42078.820513240738</v>
      </c>
      <c r="B37" s="1">
        <v>47</v>
      </c>
      <c r="C37" s="1" t="s">
        <v>12</v>
      </c>
      <c r="D37" s="1" t="s">
        <v>21</v>
      </c>
      <c r="E37" s="1" t="s">
        <v>14</v>
      </c>
      <c r="F37" s="1" t="s">
        <v>19</v>
      </c>
      <c r="G37" s="1" t="s">
        <v>22</v>
      </c>
      <c r="H37" s="1" t="s">
        <v>27</v>
      </c>
      <c r="I37" s="1" t="s">
        <v>18</v>
      </c>
      <c r="J37" s="1" t="s">
        <v>23</v>
      </c>
      <c r="K37" s="1" t="s">
        <v>19</v>
      </c>
      <c r="L37" s="1" t="s">
        <v>17</v>
      </c>
    </row>
    <row r="38" spans="1:12" ht="12.75" x14ac:dyDescent="0.2">
      <c r="A38" s="2">
        <v>42078.869330370369</v>
      </c>
      <c r="B38" s="1">
        <v>22</v>
      </c>
      <c r="C38" s="1" t="s">
        <v>12</v>
      </c>
      <c r="D38" s="1" t="s">
        <v>55</v>
      </c>
      <c r="E38" s="1" t="s">
        <v>14</v>
      </c>
      <c r="F38" s="1" t="s">
        <v>35</v>
      </c>
      <c r="G38" s="1" t="s">
        <v>22</v>
      </c>
      <c r="H38" s="1" t="s">
        <v>27</v>
      </c>
      <c r="I38" s="1" t="s">
        <v>18</v>
      </c>
      <c r="J38" s="1" t="s">
        <v>19</v>
      </c>
      <c r="K38" s="1" t="s">
        <v>19</v>
      </c>
      <c r="L38" s="1" t="s">
        <v>17</v>
      </c>
    </row>
    <row r="39" spans="1:12" ht="12.75" x14ac:dyDescent="0.2">
      <c r="A39" s="2">
        <v>42078.870897905093</v>
      </c>
      <c r="B39" s="1">
        <v>22</v>
      </c>
      <c r="C39" s="1" t="s">
        <v>20</v>
      </c>
      <c r="D39" s="1" t="s">
        <v>28</v>
      </c>
      <c r="E39" s="1" t="s">
        <v>14</v>
      </c>
      <c r="F39" s="1" t="s">
        <v>19</v>
      </c>
      <c r="G39" s="1" t="s">
        <v>26</v>
      </c>
      <c r="H39" s="1" t="s">
        <v>27</v>
      </c>
      <c r="I39" s="1" t="s">
        <v>18</v>
      </c>
      <c r="J39" s="1" t="s">
        <v>23</v>
      </c>
      <c r="K39" s="1" t="s">
        <v>19</v>
      </c>
      <c r="L39" s="1" t="s">
        <v>27</v>
      </c>
    </row>
    <row r="40" spans="1:12" ht="12.75" x14ac:dyDescent="0.2">
      <c r="A40" s="2">
        <v>42078.893529131943</v>
      </c>
      <c r="B40" s="1">
        <v>29</v>
      </c>
      <c r="C40" s="1" t="s">
        <v>20</v>
      </c>
      <c r="D40" s="1" t="s">
        <v>39</v>
      </c>
      <c r="E40" s="1" t="s">
        <v>14</v>
      </c>
      <c r="F40" s="1" t="s">
        <v>19</v>
      </c>
      <c r="G40" s="1" t="s">
        <v>16</v>
      </c>
      <c r="H40" s="1" t="s">
        <v>27</v>
      </c>
      <c r="I40" s="1" t="s">
        <v>34</v>
      </c>
      <c r="J40" s="1" t="s">
        <v>19</v>
      </c>
      <c r="K40" s="1" t="s">
        <v>19</v>
      </c>
      <c r="L40" s="1" t="s">
        <v>24</v>
      </c>
    </row>
    <row r="41" spans="1:12" ht="12.75" x14ac:dyDescent="0.2">
      <c r="A41" s="2">
        <v>42078.93608003472</v>
      </c>
      <c r="B41" s="1">
        <v>26</v>
      </c>
      <c r="C41" s="1" t="s">
        <v>20</v>
      </c>
      <c r="D41" s="1" t="s">
        <v>38</v>
      </c>
      <c r="E41" s="1" t="s">
        <v>14</v>
      </c>
      <c r="F41" s="1" t="s">
        <v>19</v>
      </c>
      <c r="G41" s="1" t="s">
        <v>26</v>
      </c>
      <c r="H41" s="1" t="s">
        <v>27</v>
      </c>
      <c r="I41" s="1" t="s">
        <v>18</v>
      </c>
      <c r="J41" s="1" t="s">
        <v>23</v>
      </c>
      <c r="K41" s="1" t="s">
        <v>19</v>
      </c>
      <c r="L41" s="1" t="s">
        <v>27</v>
      </c>
    </row>
    <row r="42" spans="1:12" ht="12.75" x14ac:dyDescent="0.2">
      <c r="A42" s="2">
        <v>42078.93795053241</v>
      </c>
      <c r="B42" s="1">
        <v>27</v>
      </c>
      <c r="C42" s="1" t="s">
        <v>20</v>
      </c>
      <c r="D42" s="1" t="s">
        <v>45</v>
      </c>
      <c r="E42" s="1" t="s">
        <v>14</v>
      </c>
      <c r="F42" s="1" t="s">
        <v>15</v>
      </c>
      <c r="G42" s="1" t="s">
        <v>22</v>
      </c>
      <c r="H42" s="1" t="s">
        <v>27</v>
      </c>
      <c r="I42" s="1" t="s">
        <v>34</v>
      </c>
      <c r="J42" s="1" t="s">
        <v>23</v>
      </c>
      <c r="K42" s="1" t="s">
        <v>19</v>
      </c>
      <c r="L42" s="1" t="s">
        <v>27</v>
      </c>
    </row>
    <row r="43" spans="1:12" ht="12.75" x14ac:dyDescent="0.2">
      <c r="A43" s="2">
        <v>42079.204991620369</v>
      </c>
      <c r="B43" s="1">
        <v>23</v>
      </c>
      <c r="C43" s="1" t="s">
        <v>12</v>
      </c>
      <c r="D43" s="1" t="s">
        <v>21</v>
      </c>
      <c r="E43" s="1" t="s">
        <v>30</v>
      </c>
      <c r="F43" s="1" t="s">
        <v>19</v>
      </c>
      <c r="G43" s="1" t="s">
        <v>16</v>
      </c>
      <c r="H43" s="1" t="s">
        <v>27</v>
      </c>
      <c r="I43" s="1" t="s">
        <v>34</v>
      </c>
      <c r="J43" s="1" t="s">
        <v>19</v>
      </c>
      <c r="K43" s="1" t="s">
        <v>19</v>
      </c>
      <c r="L43" s="1" t="s">
        <v>27</v>
      </c>
    </row>
    <row r="44" spans="1:12" ht="12.75" x14ac:dyDescent="0.2">
      <c r="A44" s="2">
        <v>42079.354358171302</v>
      </c>
      <c r="B44" s="1">
        <v>57</v>
      </c>
      <c r="C44" s="1" t="s">
        <v>12</v>
      </c>
      <c r="D44" s="1" t="s">
        <v>56</v>
      </c>
      <c r="E44" s="1" t="s">
        <v>30</v>
      </c>
      <c r="F44" s="1" t="s">
        <v>15</v>
      </c>
      <c r="G44" s="1" t="s">
        <v>22</v>
      </c>
      <c r="H44" s="1" t="s">
        <v>27</v>
      </c>
      <c r="I44" s="1" t="s">
        <v>18</v>
      </c>
      <c r="J44" s="1" t="s">
        <v>19</v>
      </c>
      <c r="K44" s="1" t="s">
        <v>19</v>
      </c>
      <c r="L44" s="1" t="s">
        <v>27</v>
      </c>
    </row>
    <row r="45" spans="1:12" ht="12.75" x14ac:dyDescent="0.2">
      <c r="A45" s="2">
        <v>42079.382035000002</v>
      </c>
      <c r="B45" s="1">
        <v>21</v>
      </c>
      <c r="C45" s="1" t="s">
        <v>20</v>
      </c>
      <c r="D45" s="1" t="s">
        <v>28</v>
      </c>
      <c r="E45" s="1" t="s">
        <v>14</v>
      </c>
      <c r="F45" s="1" t="s">
        <v>19</v>
      </c>
      <c r="G45" s="1" t="s">
        <v>26</v>
      </c>
      <c r="H45" s="1" t="s">
        <v>27</v>
      </c>
      <c r="I45" s="1" t="s">
        <v>18</v>
      </c>
      <c r="J45" s="1" t="s">
        <v>19</v>
      </c>
      <c r="K45" s="1" t="s">
        <v>19</v>
      </c>
      <c r="L45" s="1" t="s">
        <v>27</v>
      </c>
    </row>
    <row r="46" spans="1:12" ht="12.75" x14ac:dyDescent="0.2">
      <c r="A46" s="2">
        <v>42079.396052511576</v>
      </c>
      <c r="B46" s="1">
        <v>33</v>
      </c>
      <c r="C46" s="1" t="s">
        <v>12</v>
      </c>
      <c r="D46" s="1" t="s">
        <v>21</v>
      </c>
      <c r="E46" s="1" t="s">
        <v>44</v>
      </c>
      <c r="F46" s="1" t="s">
        <v>19</v>
      </c>
      <c r="G46" s="1" t="s">
        <v>26</v>
      </c>
      <c r="H46" s="1" t="s">
        <v>17</v>
      </c>
      <c r="I46" s="1" t="s">
        <v>18</v>
      </c>
      <c r="J46" s="1" t="s">
        <v>35</v>
      </c>
      <c r="K46" s="1" t="s">
        <v>19</v>
      </c>
      <c r="L46" s="1" t="s">
        <v>27</v>
      </c>
    </row>
    <row r="47" spans="1:12" ht="12.75" x14ac:dyDescent="0.2">
      <c r="A47" s="2">
        <v>42079.419539317132</v>
      </c>
      <c r="B47" s="1">
        <v>28</v>
      </c>
      <c r="C47" s="1" t="s">
        <v>12</v>
      </c>
      <c r="D47" s="1" t="s">
        <v>36</v>
      </c>
      <c r="E47" s="1" t="s">
        <v>30</v>
      </c>
      <c r="F47" s="1" t="s">
        <v>19</v>
      </c>
      <c r="G47" s="1" t="s">
        <v>37</v>
      </c>
      <c r="H47" s="1" t="s">
        <v>27</v>
      </c>
      <c r="I47" s="1" t="s">
        <v>34</v>
      </c>
      <c r="J47" s="1" t="s">
        <v>19</v>
      </c>
      <c r="K47" s="1" t="s">
        <v>35</v>
      </c>
      <c r="L47" s="1" t="s">
        <v>57</v>
      </c>
    </row>
    <row r="48" spans="1:12" ht="12.75" x14ac:dyDescent="0.2">
      <c r="A48" s="2">
        <v>42079.42194375</v>
      </c>
      <c r="B48" s="1">
        <v>24</v>
      </c>
      <c r="C48" s="1" t="s">
        <v>12</v>
      </c>
      <c r="D48" s="1" t="s">
        <v>55</v>
      </c>
      <c r="E48" s="1" t="s">
        <v>14</v>
      </c>
      <c r="F48" s="1" t="s">
        <v>19</v>
      </c>
      <c r="G48" s="1" t="s">
        <v>22</v>
      </c>
      <c r="H48" s="1" t="s">
        <v>17</v>
      </c>
      <c r="I48" s="1" t="s">
        <v>18</v>
      </c>
      <c r="J48" s="1" t="s">
        <v>19</v>
      </c>
      <c r="K48" s="1" t="s">
        <v>19</v>
      </c>
      <c r="L48" s="1" t="s">
        <v>27</v>
      </c>
    </row>
    <row r="49" spans="1:12" ht="12.75" x14ac:dyDescent="0.2">
      <c r="A49" s="2">
        <v>42079.422999120368</v>
      </c>
      <c r="B49" s="1">
        <v>33</v>
      </c>
      <c r="C49" s="1" t="s">
        <v>20</v>
      </c>
      <c r="D49" s="1" t="s">
        <v>39</v>
      </c>
      <c r="E49" s="1" t="s">
        <v>14</v>
      </c>
      <c r="F49" s="1" t="s">
        <v>19</v>
      </c>
      <c r="G49" s="1" t="s">
        <v>22</v>
      </c>
      <c r="H49" s="1" t="s">
        <v>17</v>
      </c>
      <c r="I49" s="1" t="s">
        <v>18</v>
      </c>
      <c r="J49" s="1" t="s">
        <v>19</v>
      </c>
      <c r="K49" s="1" t="s">
        <v>19</v>
      </c>
      <c r="L49" s="1" t="s">
        <v>17</v>
      </c>
    </row>
    <row r="50" spans="1:12" ht="12.75" x14ac:dyDescent="0.2">
      <c r="A50" s="2">
        <v>42079.423268819446</v>
      </c>
      <c r="B50" s="1">
        <v>33</v>
      </c>
      <c r="C50" s="1" t="s">
        <v>20</v>
      </c>
      <c r="D50" s="1" t="s">
        <v>39</v>
      </c>
      <c r="E50" s="1" t="s">
        <v>14</v>
      </c>
      <c r="F50" s="1" t="s">
        <v>19</v>
      </c>
      <c r="G50" s="1" t="s">
        <v>22</v>
      </c>
      <c r="H50" s="1" t="s">
        <v>17</v>
      </c>
      <c r="I50" s="1" t="s">
        <v>18</v>
      </c>
      <c r="J50" s="1" t="s">
        <v>19</v>
      </c>
      <c r="K50" s="1" t="s">
        <v>19</v>
      </c>
      <c r="L50" s="1" t="s">
        <v>17</v>
      </c>
    </row>
    <row r="51" spans="1:12" ht="12.75" x14ac:dyDescent="0.2">
      <c r="A51" s="2">
        <v>42079.424988576386</v>
      </c>
      <c r="B51" s="1">
        <v>30</v>
      </c>
      <c r="C51" s="1" t="s">
        <v>20</v>
      </c>
      <c r="D51" s="1" t="s">
        <v>39</v>
      </c>
      <c r="E51" s="1" t="s">
        <v>14</v>
      </c>
      <c r="F51" s="1" t="s">
        <v>35</v>
      </c>
      <c r="G51" s="1" t="s">
        <v>41</v>
      </c>
      <c r="H51" s="1" t="s">
        <v>27</v>
      </c>
      <c r="I51" s="1" t="s">
        <v>34</v>
      </c>
      <c r="J51" s="1" t="s">
        <v>19</v>
      </c>
      <c r="K51" s="1" t="s">
        <v>19</v>
      </c>
      <c r="L51" s="1" t="s">
        <v>17</v>
      </c>
    </row>
    <row r="52" spans="1:12" ht="12.75" x14ac:dyDescent="0.2">
      <c r="A52" s="2">
        <v>42079.431144629627</v>
      </c>
      <c r="B52" s="1">
        <v>24</v>
      </c>
      <c r="C52" s="1" t="s">
        <v>20</v>
      </c>
      <c r="D52" s="1" t="s">
        <v>46</v>
      </c>
      <c r="E52" s="1" t="s">
        <v>14</v>
      </c>
      <c r="F52" s="1" t="s">
        <v>35</v>
      </c>
      <c r="G52" s="1" t="s">
        <v>22</v>
      </c>
      <c r="H52" s="1" t="s">
        <v>17</v>
      </c>
      <c r="I52" s="1" t="s">
        <v>34</v>
      </c>
      <c r="J52" s="1" t="s">
        <v>23</v>
      </c>
      <c r="K52" s="1" t="s">
        <v>19</v>
      </c>
      <c r="L52" s="1" t="s">
        <v>17</v>
      </c>
    </row>
    <row r="53" spans="1:12" ht="12.75" x14ac:dyDescent="0.2">
      <c r="A53" s="2">
        <v>42079.433458125</v>
      </c>
      <c r="B53" s="1">
        <v>35</v>
      </c>
      <c r="C53" s="1" t="s">
        <v>20</v>
      </c>
      <c r="D53" s="1" t="s">
        <v>29</v>
      </c>
      <c r="E53" s="1" t="s">
        <v>14</v>
      </c>
      <c r="F53" s="1" t="s">
        <v>19</v>
      </c>
      <c r="G53" s="1" t="s">
        <v>16</v>
      </c>
      <c r="H53" s="1" t="s">
        <v>17</v>
      </c>
      <c r="I53" s="1" t="s">
        <v>18</v>
      </c>
      <c r="J53" s="1" t="s">
        <v>19</v>
      </c>
      <c r="K53" s="1" t="s">
        <v>35</v>
      </c>
      <c r="L53" s="1" t="s">
        <v>27</v>
      </c>
    </row>
    <row r="54" spans="1:12" ht="12.75" x14ac:dyDescent="0.2">
      <c r="A54" s="2">
        <v>42079.470047384253</v>
      </c>
      <c r="B54" s="1">
        <v>59</v>
      </c>
      <c r="C54" s="1" t="s">
        <v>12</v>
      </c>
      <c r="D54" s="1" t="s">
        <v>38</v>
      </c>
      <c r="E54" s="1" t="s">
        <v>14</v>
      </c>
      <c r="F54" s="1" t="s">
        <v>15</v>
      </c>
      <c r="G54" s="1" t="s">
        <v>26</v>
      </c>
      <c r="H54" s="1" t="s">
        <v>27</v>
      </c>
      <c r="I54" s="1" t="s">
        <v>34</v>
      </c>
      <c r="J54" s="1" t="s">
        <v>19</v>
      </c>
      <c r="K54" s="1" t="s">
        <v>35</v>
      </c>
      <c r="L54" s="1" t="s">
        <v>27</v>
      </c>
    </row>
    <row r="55" spans="1:12" ht="12.75" x14ac:dyDescent="0.2">
      <c r="A55" s="2">
        <v>42079.47121103009</v>
      </c>
      <c r="B55" s="1">
        <v>38</v>
      </c>
      <c r="C55" s="1" t="s">
        <v>12</v>
      </c>
      <c r="D55" s="1" t="s">
        <v>58</v>
      </c>
      <c r="E55" s="1" t="s">
        <v>14</v>
      </c>
      <c r="F55" s="1" t="s">
        <v>19</v>
      </c>
      <c r="G55" s="1" t="s">
        <v>41</v>
      </c>
      <c r="H55" s="1" t="s">
        <v>24</v>
      </c>
      <c r="I55" s="1" t="s">
        <v>18</v>
      </c>
      <c r="J55" s="1" t="s">
        <v>19</v>
      </c>
      <c r="K55" s="1" t="s">
        <v>19</v>
      </c>
      <c r="L55" s="1" t="s">
        <v>27</v>
      </c>
    </row>
    <row r="56" spans="1:12" ht="12.75" x14ac:dyDescent="0.2">
      <c r="A56" s="2">
        <v>42079.494999571762</v>
      </c>
      <c r="B56" s="1">
        <v>29</v>
      </c>
      <c r="C56" s="1" t="s">
        <v>20</v>
      </c>
      <c r="D56" s="1" t="s">
        <v>50</v>
      </c>
      <c r="E56" s="1" t="s">
        <v>14</v>
      </c>
      <c r="F56" s="1" t="s">
        <v>19</v>
      </c>
      <c r="G56" s="1" t="s">
        <v>26</v>
      </c>
      <c r="H56" s="1" t="s">
        <v>17</v>
      </c>
      <c r="I56" s="1" t="s">
        <v>18</v>
      </c>
      <c r="J56" s="1" t="s">
        <v>35</v>
      </c>
      <c r="K56" s="1" t="s">
        <v>19</v>
      </c>
      <c r="L56" s="1" t="s">
        <v>17</v>
      </c>
    </row>
    <row r="57" spans="1:12" ht="12.75" x14ac:dyDescent="0.2">
      <c r="A57" s="2">
        <v>42079.513879293983</v>
      </c>
      <c r="B57" s="1">
        <v>34</v>
      </c>
      <c r="C57" s="1" t="s">
        <v>20</v>
      </c>
      <c r="D57" s="1" t="s">
        <v>59</v>
      </c>
      <c r="E57" s="1" t="s">
        <v>14</v>
      </c>
      <c r="F57" s="1" t="s">
        <v>19</v>
      </c>
      <c r="G57" s="1" t="s">
        <v>22</v>
      </c>
      <c r="H57" s="1" t="s">
        <v>17</v>
      </c>
      <c r="I57" s="1" t="s">
        <v>18</v>
      </c>
      <c r="J57" s="1" t="s">
        <v>19</v>
      </c>
      <c r="K57" s="1" t="s">
        <v>19</v>
      </c>
      <c r="L57" s="1" t="s">
        <v>27</v>
      </c>
    </row>
    <row r="58" spans="1:12" ht="12.75" x14ac:dyDescent="0.2">
      <c r="A58" s="2">
        <v>42079.515474907406</v>
      </c>
      <c r="B58" s="1">
        <v>25</v>
      </c>
      <c r="C58" s="1" t="s">
        <v>12</v>
      </c>
      <c r="D58" s="1" t="s">
        <v>46</v>
      </c>
      <c r="E58" s="1" t="s">
        <v>14</v>
      </c>
      <c r="F58" s="1" t="s">
        <v>19</v>
      </c>
      <c r="G58" s="1" t="s">
        <v>22</v>
      </c>
      <c r="H58" s="1" t="s">
        <v>24</v>
      </c>
      <c r="I58" s="1" t="s">
        <v>18</v>
      </c>
      <c r="J58" s="1" t="s">
        <v>35</v>
      </c>
      <c r="K58" s="1" t="s">
        <v>19</v>
      </c>
      <c r="L58" s="1" t="s">
        <v>17</v>
      </c>
    </row>
    <row r="59" spans="1:12" ht="12.75" x14ac:dyDescent="0.2">
      <c r="A59" s="2">
        <v>42079.518450925934</v>
      </c>
      <c r="B59" s="1">
        <v>22</v>
      </c>
      <c r="C59" s="1" t="s">
        <v>20</v>
      </c>
      <c r="D59" s="1" t="s">
        <v>60</v>
      </c>
      <c r="E59" s="1" t="s">
        <v>30</v>
      </c>
      <c r="F59" s="1" t="s">
        <v>19</v>
      </c>
      <c r="G59" s="1" t="s">
        <v>26</v>
      </c>
      <c r="H59" s="1" t="s">
        <v>27</v>
      </c>
      <c r="I59" s="1" t="s">
        <v>18</v>
      </c>
      <c r="J59" s="1" t="s">
        <v>19</v>
      </c>
      <c r="K59" s="1" t="s">
        <v>23</v>
      </c>
      <c r="L59" s="1" t="s">
        <v>17</v>
      </c>
    </row>
    <row r="60" spans="1:12" ht="12.75" x14ac:dyDescent="0.2">
      <c r="A60" s="2">
        <v>42079.520142696761</v>
      </c>
      <c r="B60" s="1">
        <v>22</v>
      </c>
      <c r="C60" s="1" t="s">
        <v>20</v>
      </c>
      <c r="D60" s="1" t="s">
        <v>31</v>
      </c>
      <c r="E60" s="1" t="s">
        <v>14</v>
      </c>
      <c r="F60" s="1" t="s">
        <v>19</v>
      </c>
      <c r="G60" s="1" t="s">
        <v>26</v>
      </c>
      <c r="H60" s="1" t="s">
        <v>27</v>
      </c>
      <c r="I60" s="1" t="s">
        <v>34</v>
      </c>
      <c r="J60" s="1" t="s">
        <v>35</v>
      </c>
      <c r="K60" s="1" t="s">
        <v>19</v>
      </c>
      <c r="L60" s="1" t="s">
        <v>27</v>
      </c>
    </row>
    <row r="61" spans="1:12" ht="12.75" x14ac:dyDescent="0.2">
      <c r="A61" s="2">
        <v>42079.520707071759</v>
      </c>
      <c r="B61" s="1">
        <v>33</v>
      </c>
      <c r="C61" s="1" t="s">
        <v>20</v>
      </c>
      <c r="D61" s="1" t="s">
        <v>61</v>
      </c>
      <c r="E61" s="1" t="s">
        <v>14</v>
      </c>
      <c r="F61" s="1" t="s">
        <v>19</v>
      </c>
      <c r="G61" s="1" t="s">
        <v>26</v>
      </c>
      <c r="H61" s="1" t="s">
        <v>27</v>
      </c>
      <c r="I61" s="1" t="s">
        <v>18</v>
      </c>
      <c r="J61" s="1" t="s">
        <v>19</v>
      </c>
      <c r="K61" s="1" t="s">
        <v>19</v>
      </c>
      <c r="L61" s="1" t="s">
        <v>27</v>
      </c>
    </row>
    <row r="62" spans="1:12" ht="12.75" x14ac:dyDescent="0.2">
      <c r="A62" s="2">
        <v>42079.526451250007</v>
      </c>
      <c r="B62" s="1">
        <v>28</v>
      </c>
      <c r="C62" s="1" t="s">
        <v>20</v>
      </c>
      <c r="D62" s="1" t="s">
        <v>55</v>
      </c>
      <c r="E62" s="1" t="s">
        <v>14</v>
      </c>
      <c r="F62" s="1" t="s">
        <v>19</v>
      </c>
      <c r="G62" s="1" t="s">
        <v>62</v>
      </c>
      <c r="H62" s="1" t="s">
        <v>27</v>
      </c>
      <c r="I62" s="1" t="s">
        <v>18</v>
      </c>
      <c r="J62" s="1" t="s">
        <v>19</v>
      </c>
      <c r="K62" s="1" t="s">
        <v>35</v>
      </c>
      <c r="L62" s="1" t="s">
        <v>27</v>
      </c>
    </row>
    <row r="63" spans="1:12" ht="12.75" x14ac:dyDescent="0.2">
      <c r="A63" s="2">
        <v>42079.532457581023</v>
      </c>
      <c r="B63" s="1">
        <v>30</v>
      </c>
      <c r="C63" s="1" t="s">
        <v>20</v>
      </c>
      <c r="D63" s="1" t="s">
        <v>63</v>
      </c>
      <c r="E63" s="1" t="s">
        <v>14</v>
      </c>
      <c r="F63" s="1" t="s">
        <v>19</v>
      </c>
      <c r="G63" s="1" t="s">
        <v>64</v>
      </c>
      <c r="H63" s="1" t="s">
        <v>17</v>
      </c>
      <c r="I63" s="1" t="s">
        <v>18</v>
      </c>
      <c r="J63" s="1" t="s">
        <v>23</v>
      </c>
      <c r="K63" s="1" t="s">
        <v>19</v>
      </c>
      <c r="L63" s="1" t="s">
        <v>24</v>
      </c>
    </row>
    <row r="64" spans="1:12" ht="12.75" x14ac:dyDescent="0.2">
      <c r="A64" s="2">
        <v>42079.532552152777</v>
      </c>
      <c r="B64" s="1">
        <v>30</v>
      </c>
      <c r="C64" s="1" t="s">
        <v>20</v>
      </c>
      <c r="D64" s="1" t="s">
        <v>63</v>
      </c>
      <c r="E64" s="1" t="s">
        <v>14</v>
      </c>
      <c r="F64" s="1" t="s">
        <v>19</v>
      </c>
      <c r="G64" s="1" t="s">
        <v>64</v>
      </c>
      <c r="H64" s="1" t="s">
        <v>17</v>
      </c>
      <c r="I64" s="1" t="s">
        <v>18</v>
      </c>
      <c r="J64" s="1" t="s">
        <v>23</v>
      </c>
      <c r="K64" s="1" t="s">
        <v>19</v>
      </c>
      <c r="L64" s="1" t="s">
        <v>24</v>
      </c>
    </row>
    <row r="65" spans="1:12" ht="12.75" x14ac:dyDescent="0.2">
      <c r="A65" s="2">
        <v>42079.535721018518</v>
      </c>
      <c r="B65" s="1">
        <v>26</v>
      </c>
      <c r="C65" s="1" t="s">
        <v>20</v>
      </c>
      <c r="D65" s="1" t="s">
        <v>31</v>
      </c>
      <c r="E65" s="1" t="s">
        <v>14</v>
      </c>
      <c r="F65" s="1" t="s">
        <v>19</v>
      </c>
      <c r="G65" s="1" t="s">
        <v>22</v>
      </c>
      <c r="H65" s="1" t="s">
        <v>57</v>
      </c>
      <c r="I65" s="1" t="s">
        <v>18</v>
      </c>
      <c r="J65" s="1" t="s">
        <v>19</v>
      </c>
      <c r="K65" s="1" t="s">
        <v>19</v>
      </c>
      <c r="L65" s="1" t="s">
        <v>24</v>
      </c>
    </row>
    <row r="66" spans="1:12" ht="12.75" x14ac:dyDescent="0.2">
      <c r="A66" s="2">
        <v>42079.53664903935</v>
      </c>
      <c r="B66" s="1">
        <v>25</v>
      </c>
      <c r="C66" s="1" t="s">
        <v>20</v>
      </c>
      <c r="D66" s="1" t="s">
        <v>29</v>
      </c>
      <c r="E66" s="1" t="s">
        <v>14</v>
      </c>
      <c r="F66" s="1" t="s">
        <v>19</v>
      </c>
      <c r="G66" s="1" t="s">
        <v>26</v>
      </c>
      <c r="H66" s="1" t="s">
        <v>27</v>
      </c>
      <c r="I66" s="1" t="s">
        <v>18</v>
      </c>
      <c r="J66" s="1" t="s">
        <v>19</v>
      </c>
      <c r="K66" s="1" t="s">
        <v>19</v>
      </c>
      <c r="L66" s="1" t="s">
        <v>27</v>
      </c>
    </row>
    <row r="67" spans="1:12" ht="12.75" x14ac:dyDescent="0.2">
      <c r="A67" s="2">
        <v>42079.549295277786</v>
      </c>
      <c r="B67" s="1">
        <v>27</v>
      </c>
      <c r="C67" s="1" t="s">
        <v>12</v>
      </c>
      <c r="D67" s="1" t="s">
        <v>29</v>
      </c>
      <c r="E67" s="1" t="s">
        <v>14</v>
      </c>
      <c r="F67" s="1" t="s">
        <v>19</v>
      </c>
      <c r="G67" s="1" t="s">
        <v>22</v>
      </c>
      <c r="H67" s="1" t="s">
        <v>17</v>
      </c>
      <c r="I67" s="1" t="s">
        <v>18</v>
      </c>
      <c r="J67" s="1" t="s">
        <v>19</v>
      </c>
      <c r="K67" s="1" t="s">
        <v>19</v>
      </c>
      <c r="L67" s="1" t="s">
        <v>27</v>
      </c>
    </row>
    <row r="68" spans="1:12" ht="12.75" x14ac:dyDescent="0.2">
      <c r="A68" s="2">
        <v>42079.558744664355</v>
      </c>
      <c r="B68" s="1">
        <v>24</v>
      </c>
      <c r="C68" s="1" t="s">
        <v>20</v>
      </c>
      <c r="D68" s="1" t="s">
        <v>65</v>
      </c>
      <c r="E68" s="1" t="s">
        <v>14</v>
      </c>
      <c r="F68" s="1" t="s">
        <v>35</v>
      </c>
      <c r="G68" s="1" t="s">
        <v>22</v>
      </c>
      <c r="H68" s="1" t="s">
        <v>17</v>
      </c>
      <c r="I68" s="1" t="s">
        <v>18</v>
      </c>
      <c r="J68" s="1" t="s">
        <v>35</v>
      </c>
      <c r="K68" s="1" t="s">
        <v>35</v>
      </c>
      <c r="L68" s="1" t="s">
        <v>17</v>
      </c>
    </row>
    <row r="69" spans="1:12" ht="12.75" x14ac:dyDescent="0.2">
      <c r="A69" s="2">
        <v>42079.567365277777</v>
      </c>
      <c r="B69" s="1">
        <v>20</v>
      </c>
      <c r="C69" s="1" t="s">
        <v>12</v>
      </c>
      <c r="D69" s="1" t="s">
        <v>28</v>
      </c>
      <c r="E69" s="1" t="s">
        <v>14</v>
      </c>
      <c r="F69" s="1" t="s">
        <v>19</v>
      </c>
      <c r="G69" s="1" t="s">
        <v>22</v>
      </c>
      <c r="H69" s="1" t="s">
        <v>27</v>
      </c>
      <c r="I69" s="1" t="s">
        <v>34</v>
      </c>
      <c r="J69" s="1" t="s">
        <v>19</v>
      </c>
      <c r="K69" s="1" t="s">
        <v>19</v>
      </c>
      <c r="L69" s="1" t="s">
        <v>27</v>
      </c>
    </row>
    <row r="70" spans="1:12" ht="12.75" x14ac:dyDescent="0.2">
      <c r="A70" s="2">
        <v>42079.57258724537</v>
      </c>
      <c r="B70" s="1">
        <v>31</v>
      </c>
      <c r="C70" s="1" t="s">
        <v>20</v>
      </c>
      <c r="D70" s="1" t="s">
        <v>66</v>
      </c>
      <c r="E70" s="1" t="s">
        <v>14</v>
      </c>
      <c r="F70" s="1" t="s">
        <v>35</v>
      </c>
      <c r="G70" s="1" t="s">
        <v>26</v>
      </c>
      <c r="H70" s="1" t="s">
        <v>17</v>
      </c>
      <c r="I70" s="1" t="s">
        <v>18</v>
      </c>
      <c r="J70" s="1" t="s">
        <v>23</v>
      </c>
      <c r="K70" s="1" t="s">
        <v>19</v>
      </c>
      <c r="L70" s="1" t="s">
        <v>17</v>
      </c>
    </row>
    <row r="71" spans="1:12" ht="12.75" x14ac:dyDescent="0.2">
      <c r="A71" s="2">
        <v>42079.576612962963</v>
      </c>
      <c r="B71" s="1">
        <v>26</v>
      </c>
      <c r="C71" s="1" t="s">
        <v>20</v>
      </c>
      <c r="D71" s="1" t="s">
        <v>39</v>
      </c>
      <c r="E71" s="1" t="s">
        <v>30</v>
      </c>
      <c r="F71" s="1" t="s">
        <v>35</v>
      </c>
      <c r="G71" s="1" t="s">
        <v>41</v>
      </c>
      <c r="H71" s="1" t="s">
        <v>17</v>
      </c>
      <c r="I71" s="1" t="s">
        <v>18</v>
      </c>
      <c r="J71" s="1" t="s">
        <v>19</v>
      </c>
      <c r="K71" s="1" t="s">
        <v>19</v>
      </c>
      <c r="L71" s="1" t="s">
        <v>17</v>
      </c>
    </row>
    <row r="72" spans="1:12" ht="12.75" x14ac:dyDescent="0.2">
      <c r="A72" s="2">
        <v>42079.581738842593</v>
      </c>
      <c r="B72" s="1">
        <v>28</v>
      </c>
      <c r="C72" s="1" t="s">
        <v>20</v>
      </c>
      <c r="D72" s="1" t="s">
        <v>67</v>
      </c>
      <c r="E72" s="1" t="s">
        <v>30</v>
      </c>
      <c r="F72" s="1" t="s">
        <v>19</v>
      </c>
      <c r="G72" s="1" t="s">
        <v>37</v>
      </c>
      <c r="H72" s="1" t="s">
        <v>17</v>
      </c>
      <c r="I72" s="1" t="s">
        <v>18</v>
      </c>
      <c r="J72" s="1" t="s">
        <v>19</v>
      </c>
      <c r="K72" s="1" t="s">
        <v>19</v>
      </c>
      <c r="L72" s="1" t="s">
        <v>27</v>
      </c>
    </row>
    <row r="73" spans="1:12" ht="12.75" x14ac:dyDescent="0.2">
      <c r="A73" s="2">
        <v>42079.582381689812</v>
      </c>
      <c r="B73" s="1">
        <v>24</v>
      </c>
      <c r="C73" s="1" t="s">
        <v>20</v>
      </c>
      <c r="D73" s="1" t="s">
        <v>45</v>
      </c>
      <c r="E73" s="1" t="s">
        <v>14</v>
      </c>
      <c r="F73" s="1" t="s">
        <v>19</v>
      </c>
      <c r="G73" s="1" t="s">
        <v>26</v>
      </c>
      <c r="H73" s="1" t="s">
        <v>27</v>
      </c>
      <c r="I73" s="1" t="s">
        <v>18</v>
      </c>
      <c r="J73" s="1" t="s">
        <v>23</v>
      </c>
      <c r="K73" s="1" t="s">
        <v>19</v>
      </c>
      <c r="L73" s="1" t="s">
        <v>27</v>
      </c>
    </row>
    <row r="74" spans="1:12" ht="12.75" x14ac:dyDescent="0.2">
      <c r="A74" s="2">
        <v>42079.585533425925</v>
      </c>
      <c r="B74" s="1">
        <v>20</v>
      </c>
      <c r="C74" s="1" t="s">
        <v>20</v>
      </c>
      <c r="D74" s="1" t="s">
        <v>68</v>
      </c>
      <c r="E74" s="1" t="s">
        <v>14</v>
      </c>
      <c r="F74" s="1" t="s">
        <v>19</v>
      </c>
      <c r="G74" s="1" t="s">
        <v>22</v>
      </c>
      <c r="H74" s="1" t="s">
        <v>24</v>
      </c>
      <c r="I74" s="1" t="s">
        <v>18</v>
      </c>
      <c r="J74" s="1" t="s">
        <v>19</v>
      </c>
      <c r="K74" s="1" t="s">
        <v>35</v>
      </c>
      <c r="L74" s="1" t="s">
        <v>24</v>
      </c>
    </row>
    <row r="75" spans="1:12" ht="12.75" x14ac:dyDescent="0.2">
      <c r="A75" s="2">
        <v>42079.594698657405</v>
      </c>
      <c r="B75" s="1">
        <v>24</v>
      </c>
      <c r="C75" s="1" t="s">
        <v>20</v>
      </c>
      <c r="D75" s="1" t="s">
        <v>69</v>
      </c>
      <c r="E75" s="1" t="s">
        <v>14</v>
      </c>
      <c r="F75" s="1" t="s">
        <v>19</v>
      </c>
      <c r="G75" s="1" t="s">
        <v>37</v>
      </c>
      <c r="H75" s="1" t="s">
        <v>17</v>
      </c>
      <c r="I75" s="1" t="s">
        <v>34</v>
      </c>
      <c r="J75" s="1" t="s">
        <v>19</v>
      </c>
      <c r="K75" s="1" t="s">
        <v>19</v>
      </c>
      <c r="L75" s="1" t="s">
        <v>27</v>
      </c>
    </row>
    <row r="76" spans="1:12" ht="12.75" x14ac:dyDescent="0.2">
      <c r="A76" s="2">
        <v>42079.600414791668</v>
      </c>
      <c r="B76" s="1">
        <v>27</v>
      </c>
      <c r="C76" s="1" t="s">
        <v>20</v>
      </c>
      <c r="D76" s="1" t="s">
        <v>70</v>
      </c>
      <c r="E76" s="1" t="s">
        <v>30</v>
      </c>
      <c r="F76" s="1" t="s">
        <v>35</v>
      </c>
      <c r="G76" s="1" t="s">
        <v>16</v>
      </c>
      <c r="H76" s="1" t="s">
        <v>27</v>
      </c>
      <c r="I76" s="1" t="s">
        <v>18</v>
      </c>
      <c r="J76" s="1" t="s">
        <v>19</v>
      </c>
      <c r="K76" s="1" t="s">
        <v>35</v>
      </c>
      <c r="L76" s="1" t="s">
        <v>27</v>
      </c>
    </row>
    <row r="77" spans="1:12" ht="12.75" x14ac:dyDescent="0.2">
      <c r="A77" s="2">
        <v>42079.601250509259</v>
      </c>
      <c r="B77" s="1">
        <v>35</v>
      </c>
      <c r="C77" s="1" t="s">
        <v>20</v>
      </c>
      <c r="D77" s="1" t="s">
        <v>39</v>
      </c>
      <c r="E77" s="1" t="s">
        <v>14</v>
      </c>
      <c r="F77" s="1" t="s">
        <v>15</v>
      </c>
      <c r="G77" s="1" t="s">
        <v>26</v>
      </c>
      <c r="H77" s="1" t="s">
        <v>17</v>
      </c>
      <c r="I77" s="1" t="s">
        <v>34</v>
      </c>
      <c r="J77" s="1" t="s">
        <v>23</v>
      </c>
      <c r="K77" s="1" t="s">
        <v>19</v>
      </c>
      <c r="L77" s="1" t="s">
        <v>17</v>
      </c>
    </row>
    <row r="78" spans="1:12" ht="12.75" x14ac:dyDescent="0.2">
      <c r="A78" s="2">
        <v>42079.616027499993</v>
      </c>
      <c r="B78" s="1">
        <v>28</v>
      </c>
      <c r="C78" s="1" t="s">
        <v>20</v>
      </c>
      <c r="D78" s="1" t="s">
        <v>71</v>
      </c>
      <c r="E78" s="1" t="s">
        <v>14</v>
      </c>
      <c r="F78" s="1" t="s">
        <v>19</v>
      </c>
      <c r="G78" s="1" t="s">
        <v>26</v>
      </c>
      <c r="H78" s="1" t="s">
        <v>17</v>
      </c>
      <c r="I78" s="1" t="s">
        <v>18</v>
      </c>
      <c r="J78" s="1" t="s">
        <v>23</v>
      </c>
      <c r="K78" s="1" t="s">
        <v>19</v>
      </c>
      <c r="L78" s="1" t="s">
        <v>27</v>
      </c>
    </row>
    <row r="79" spans="1:12" ht="12.75" x14ac:dyDescent="0.2">
      <c r="A79" s="2">
        <v>42079.631978136575</v>
      </c>
      <c r="B79" s="1">
        <v>22</v>
      </c>
      <c r="C79" s="1" t="s">
        <v>20</v>
      </c>
      <c r="D79" s="1" t="s">
        <v>39</v>
      </c>
      <c r="E79" s="1" t="s">
        <v>14</v>
      </c>
      <c r="F79" s="1" t="s">
        <v>19</v>
      </c>
      <c r="G79" s="1" t="s">
        <v>22</v>
      </c>
      <c r="H79" s="1" t="s">
        <v>17</v>
      </c>
      <c r="I79" s="1" t="s">
        <v>34</v>
      </c>
      <c r="J79" s="1" t="s">
        <v>19</v>
      </c>
      <c r="K79" s="1" t="s">
        <v>23</v>
      </c>
      <c r="L79" s="1" t="s">
        <v>27</v>
      </c>
    </row>
    <row r="80" spans="1:12" ht="12.75" x14ac:dyDescent="0.2">
      <c r="A80" s="2">
        <v>42079.635441076382</v>
      </c>
      <c r="B80" s="1">
        <v>24</v>
      </c>
      <c r="C80" s="1" t="s">
        <v>20</v>
      </c>
      <c r="D80" s="1" t="s">
        <v>31</v>
      </c>
      <c r="E80" s="1" t="s">
        <v>14</v>
      </c>
      <c r="F80" s="1" t="s">
        <v>15</v>
      </c>
      <c r="G80" s="1" t="s">
        <v>26</v>
      </c>
      <c r="H80" s="1" t="s">
        <v>27</v>
      </c>
      <c r="I80" s="1" t="s">
        <v>34</v>
      </c>
      <c r="J80" s="1" t="s">
        <v>19</v>
      </c>
      <c r="K80" s="1" t="s">
        <v>23</v>
      </c>
      <c r="L80" s="1" t="s">
        <v>27</v>
      </c>
    </row>
    <row r="81" spans="1:12" ht="12.75" x14ac:dyDescent="0.2">
      <c r="A81" s="2">
        <v>42079.635930925928</v>
      </c>
      <c r="B81" s="1">
        <v>30</v>
      </c>
      <c r="C81" s="1" t="s">
        <v>20</v>
      </c>
      <c r="D81" s="1" t="s">
        <v>50</v>
      </c>
      <c r="E81" s="1" t="s">
        <v>14</v>
      </c>
      <c r="F81" s="1" t="s">
        <v>35</v>
      </c>
      <c r="G81" s="1" t="s">
        <v>16</v>
      </c>
      <c r="H81" s="1" t="s">
        <v>17</v>
      </c>
      <c r="I81" s="1" t="s">
        <v>18</v>
      </c>
      <c r="J81" s="1" t="s">
        <v>19</v>
      </c>
      <c r="K81" s="1" t="s">
        <v>19</v>
      </c>
      <c r="L81" s="1" t="s">
        <v>27</v>
      </c>
    </row>
    <row r="82" spans="1:12" ht="12.75" x14ac:dyDescent="0.2">
      <c r="A82" s="2">
        <v>42079.641489293979</v>
      </c>
      <c r="B82" s="1">
        <v>38</v>
      </c>
      <c r="C82" s="1" t="s">
        <v>20</v>
      </c>
      <c r="D82" s="1" t="s">
        <v>72</v>
      </c>
      <c r="E82" s="1" t="s">
        <v>14</v>
      </c>
      <c r="F82" s="1" t="s">
        <v>19</v>
      </c>
      <c r="G82" s="1" t="s">
        <v>22</v>
      </c>
      <c r="H82" s="1" t="s">
        <v>17</v>
      </c>
      <c r="I82" s="1" t="s">
        <v>18</v>
      </c>
      <c r="J82" s="1" t="s">
        <v>23</v>
      </c>
      <c r="K82" s="1" t="s">
        <v>19</v>
      </c>
      <c r="L82" s="1" t="s">
        <v>27</v>
      </c>
    </row>
    <row r="83" spans="1:12" ht="12.75" x14ac:dyDescent="0.2">
      <c r="A83" s="2">
        <v>42079.64372728009</v>
      </c>
      <c r="B83" s="1">
        <v>54</v>
      </c>
      <c r="C83" s="1" t="s">
        <v>12</v>
      </c>
      <c r="D83" s="1" t="s">
        <v>72</v>
      </c>
      <c r="E83" s="1" t="s">
        <v>73</v>
      </c>
      <c r="F83" s="1" t="s">
        <v>15</v>
      </c>
      <c r="G83" s="1" t="s">
        <v>22</v>
      </c>
      <c r="H83" s="1" t="s">
        <v>24</v>
      </c>
      <c r="I83" s="1" t="s">
        <v>18</v>
      </c>
      <c r="J83" s="1" t="s">
        <v>23</v>
      </c>
      <c r="K83" s="1" t="s">
        <v>19</v>
      </c>
      <c r="L83" s="1" t="s">
        <v>27</v>
      </c>
    </row>
    <row r="84" spans="1:12" ht="12.75" x14ac:dyDescent="0.2">
      <c r="A84" s="2">
        <v>42079.649107002318</v>
      </c>
      <c r="B84" s="1">
        <v>23</v>
      </c>
      <c r="C84" s="1" t="s">
        <v>12</v>
      </c>
      <c r="D84" s="1" t="s">
        <v>46</v>
      </c>
      <c r="E84" s="1" t="s">
        <v>14</v>
      </c>
      <c r="F84" s="1" t="s">
        <v>35</v>
      </c>
      <c r="G84" s="1" t="s">
        <v>22</v>
      </c>
      <c r="H84" s="1" t="s">
        <v>57</v>
      </c>
      <c r="I84" s="1" t="s">
        <v>18</v>
      </c>
      <c r="J84" s="1" t="s">
        <v>19</v>
      </c>
      <c r="K84" s="1" t="s">
        <v>19</v>
      </c>
      <c r="L84" s="1" t="s">
        <v>24</v>
      </c>
    </row>
    <row r="85" spans="1:12" ht="12.75" x14ac:dyDescent="0.2">
      <c r="A85" s="2">
        <v>42079.653240636573</v>
      </c>
      <c r="B85" s="1">
        <v>22</v>
      </c>
      <c r="C85" s="1" t="s">
        <v>20</v>
      </c>
      <c r="D85" s="1" t="s">
        <v>50</v>
      </c>
      <c r="E85" s="1" t="s">
        <v>14</v>
      </c>
      <c r="F85" s="1" t="s">
        <v>19</v>
      </c>
      <c r="G85" s="1" t="s">
        <v>41</v>
      </c>
      <c r="H85" s="1" t="s">
        <v>17</v>
      </c>
      <c r="I85" s="1" t="s">
        <v>34</v>
      </c>
      <c r="J85" s="1" t="s">
        <v>23</v>
      </c>
      <c r="K85" s="1" t="s">
        <v>19</v>
      </c>
      <c r="L85" s="1" t="s">
        <v>27</v>
      </c>
    </row>
    <row r="86" spans="1:12" ht="12.75" x14ac:dyDescent="0.2">
      <c r="A86" s="2">
        <v>42079.665266192125</v>
      </c>
      <c r="B86" s="1">
        <v>20</v>
      </c>
      <c r="C86" s="1" t="s">
        <v>20</v>
      </c>
      <c r="D86" s="1" t="s">
        <v>74</v>
      </c>
      <c r="E86" s="1" t="s">
        <v>14</v>
      </c>
      <c r="F86" s="1" t="s">
        <v>19</v>
      </c>
      <c r="G86" s="1" t="s">
        <v>26</v>
      </c>
      <c r="H86" s="1" t="s">
        <v>17</v>
      </c>
      <c r="I86" s="1" t="s">
        <v>34</v>
      </c>
      <c r="J86" s="1" t="s">
        <v>19</v>
      </c>
      <c r="K86" s="1" t="s">
        <v>35</v>
      </c>
      <c r="L86" s="1" t="s">
        <v>24</v>
      </c>
    </row>
    <row r="87" spans="1:12" ht="12.75" x14ac:dyDescent="0.2">
      <c r="A87" s="2">
        <v>42079.672193784725</v>
      </c>
      <c r="B87" s="1">
        <v>22</v>
      </c>
      <c r="C87" s="1" t="s">
        <v>12</v>
      </c>
      <c r="D87" s="1" t="s">
        <v>43</v>
      </c>
      <c r="E87" s="1" t="s">
        <v>44</v>
      </c>
      <c r="F87" s="1" t="s">
        <v>19</v>
      </c>
      <c r="G87" s="1" t="s">
        <v>26</v>
      </c>
      <c r="H87" s="1" t="s">
        <v>27</v>
      </c>
      <c r="I87" s="1" t="s">
        <v>18</v>
      </c>
      <c r="J87" s="1" t="s">
        <v>19</v>
      </c>
      <c r="K87" s="1" t="s">
        <v>35</v>
      </c>
      <c r="L87" s="1" t="s">
        <v>27</v>
      </c>
    </row>
    <row r="88" spans="1:12" ht="12.75" x14ac:dyDescent="0.2">
      <c r="A88" s="2">
        <v>42079.692414722216</v>
      </c>
      <c r="B88" s="1">
        <v>33</v>
      </c>
      <c r="C88" s="1" t="s">
        <v>12</v>
      </c>
      <c r="D88" s="1" t="s">
        <v>50</v>
      </c>
      <c r="E88" s="1" t="s">
        <v>14</v>
      </c>
      <c r="F88" s="1" t="s">
        <v>35</v>
      </c>
      <c r="G88" s="1" t="s">
        <v>26</v>
      </c>
      <c r="H88" s="1" t="s">
        <v>24</v>
      </c>
      <c r="I88" s="1" t="s">
        <v>18</v>
      </c>
      <c r="J88" s="1" t="s">
        <v>23</v>
      </c>
      <c r="K88" s="1" t="s">
        <v>19</v>
      </c>
      <c r="L88" s="1" t="s">
        <v>27</v>
      </c>
    </row>
    <row r="89" spans="1:12" ht="12.75" x14ac:dyDescent="0.2">
      <c r="A89" s="2">
        <v>42079.698406307871</v>
      </c>
      <c r="B89" s="1">
        <v>34</v>
      </c>
      <c r="C89" s="1" t="s">
        <v>12</v>
      </c>
      <c r="D89" s="1" t="s">
        <v>21</v>
      </c>
      <c r="E89" s="1" t="s">
        <v>14</v>
      </c>
      <c r="F89" s="1" t="s">
        <v>19</v>
      </c>
      <c r="G89" s="1" t="s">
        <v>16</v>
      </c>
      <c r="H89" s="1" t="s">
        <v>17</v>
      </c>
      <c r="I89" s="1" t="s">
        <v>18</v>
      </c>
      <c r="J89" s="1" t="s">
        <v>19</v>
      </c>
      <c r="K89" s="1" t="s">
        <v>35</v>
      </c>
      <c r="L89" s="1" t="s">
        <v>24</v>
      </c>
    </row>
    <row r="90" spans="1:12" ht="12.75" x14ac:dyDescent="0.2">
      <c r="A90" s="2">
        <v>42079.701468136576</v>
      </c>
      <c r="B90" s="1">
        <v>32</v>
      </c>
      <c r="C90" s="1" t="s">
        <v>12</v>
      </c>
      <c r="D90" s="1" t="s">
        <v>75</v>
      </c>
      <c r="E90" s="1" t="s">
        <v>14</v>
      </c>
      <c r="F90" s="1" t="s">
        <v>19</v>
      </c>
      <c r="G90" s="1" t="s">
        <v>22</v>
      </c>
      <c r="H90" s="1" t="s">
        <v>27</v>
      </c>
      <c r="I90" s="1" t="s">
        <v>18</v>
      </c>
      <c r="J90" s="1" t="s">
        <v>23</v>
      </c>
      <c r="K90" s="1" t="s">
        <v>19</v>
      </c>
      <c r="L90" s="1" t="s">
        <v>27</v>
      </c>
    </row>
    <row r="91" spans="1:12" ht="12.75" x14ac:dyDescent="0.2">
      <c r="A91" s="2">
        <v>42079.705797152776</v>
      </c>
      <c r="B91" s="1">
        <v>22</v>
      </c>
      <c r="C91" s="1" t="s">
        <v>20</v>
      </c>
      <c r="D91" s="1" t="s">
        <v>45</v>
      </c>
      <c r="E91" s="1" t="s">
        <v>14</v>
      </c>
      <c r="F91" s="1" t="s">
        <v>19</v>
      </c>
      <c r="G91" s="1" t="s">
        <v>41</v>
      </c>
      <c r="H91" s="1" t="s">
        <v>27</v>
      </c>
      <c r="I91" s="1" t="s">
        <v>18</v>
      </c>
      <c r="J91" s="1" t="s">
        <v>23</v>
      </c>
      <c r="K91" s="1" t="s">
        <v>35</v>
      </c>
      <c r="L91" s="1" t="s">
        <v>27</v>
      </c>
    </row>
    <row r="92" spans="1:12" ht="12.75" x14ac:dyDescent="0.2">
      <c r="A92" s="2">
        <v>42079.716280115746</v>
      </c>
      <c r="B92" s="1">
        <v>27</v>
      </c>
      <c r="C92" s="1" t="s">
        <v>20</v>
      </c>
      <c r="D92" s="1" t="s">
        <v>76</v>
      </c>
      <c r="E92" s="1" t="s">
        <v>14</v>
      </c>
      <c r="F92" s="1" t="s">
        <v>35</v>
      </c>
      <c r="G92" s="1" t="s">
        <v>22</v>
      </c>
      <c r="H92" s="1" t="s">
        <v>27</v>
      </c>
      <c r="I92" s="1" t="s">
        <v>18</v>
      </c>
      <c r="J92" s="1" t="s">
        <v>19</v>
      </c>
      <c r="K92" s="1" t="s">
        <v>35</v>
      </c>
      <c r="L92" s="1" t="s">
        <v>27</v>
      </c>
    </row>
    <row r="93" spans="1:12" ht="12.75" x14ac:dyDescent="0.2">
      <c r="A93" s="2">
        <v>42079.729475509259</v>
      </c>
      <c r="B93" s="1">
        <v>33</v>
      </c>
      <c r="C93" s="1" t="s">
        <v>20</v>
      </c>
      <c r="D93" s="1" t="s">
        <v>39</v>
      </c>
      <c r="E93" s="1" t="s">
        <v>14</v>
      </c>
      <c r="F93" s="1" t="s">
        <v>19</v>
      </c>
      <c r="G93" s="1" t="s">
        <v>26</v>
      </c>
      <c r="H93" s="1" t="s">
        <v>17</v>
      </c>
      <c r="I93" s="1" t="s">
        <v>18</v>
      </c>
      <c r="J93" s="1" t="s">
        <v>23</v>
      </c>
      <c r="K93" s="1" t="s">
        <v>19</v>
      </c>
      <c r="L93" s="1" t="s">
        <v>27</v>
      </c>
    </row>
    <row r="94" spans="1:12" ht="12.75" x14ac:dyDescent="0.2">
      <c r="A94" s="2">
        <v>42079.732092106482</v>
      </c>
      <c r="B94" s="1">
        <v>26</v>
      </c>
      <c r="C94" s="1" t="s">
        <v>12</v>
      </c>
      <c r="D94" s="1" t="s">
        <v>77</v>
      </c>
      <c r="E94" s="1" t="s">
        <v>44</v>
      </c>
      <c r="F94" s="1" t="s">
        <v>19</v>
      </c>
      <c r="G94" s="1" t="s">
        <v>22</v>
      </c>
      <c r="H94" s="1" t="s">
        <v>27</v>
      </c>
      <c r="I94" s="1" t="s">
        <v>18</v>
      </c>
      <c r="J94" s="1" t="s">
        <v>19</v>
      </c>
      <c r="K94" s="1" t="s">
        <v>35</v>
      </c>
      <c r="L94" s="1" t="s">
        <v>17</v>
      </c>
    </row>
    <row r="95" spans="1:12" ht="12.75" x14ac:dyDescent="0.2">
      <c r="A95" s="2">
        <v>42079.73540863426</v>
      </c>
      <c r="B95" s="1">
        <v>30</v>
      </c>
      <c r="C95" s="1" t="s">
        <v>12</v>
      </c>
      <c r="D95" s="1" t="s">
        <v>78</v>
      </c>
      <c r="E95" s="1" t="s">
        <v>14</v>
      </c>
      <c r="F95" s="1" t="s">
        <v>19</v>
      </c>
      <c r="G95" s="1" t="s">
        <v>26</v>
      </c>
      <c r="H95" s="1" t="s">
        <v>17</v>
      </c>
      <c r="I95" s="1" t="s">
        <v>34</v>
      </c>
      <c r="J95" s="1" t="s">
        <v>19</v>
      </c>
      <c r="K95" s="1" t="s">
        <v>19</v>
      </c>
      <c r="L95" s="1" t="s">
        <v>27</v>
      </c>
    </row>
    <row r="96" spans="1:12" ht="12.75" x14ac:dyDescent="0.2">
      <c r="A96" s="2">
        <v>42079.786040706022</v>
      </c>
      <c r="B96" s="1">
        <v>34</v>
      </c>
      <c r="C96" s="1" t="s">
        <v>20</v>
      </c>
      <c r="D96" s="1" t="s">
        <v>55</v>
      </c>
      <c r="E96" s="1" t="s">
        <v>14</v>
      </c>
      <c r="F96" s="1" t="s">
        <v>19</v>
      </c>
      <c r="G96" s="1" t="s">
        <v>41</v>
      </c>
      <c r="H96" s="1" t="s">
        <v>24</v>
      </c>
      <c r="I96" s="1" t="s">
        <v>18</v>
      </c>
      <c r="J96" s="1" t="s">
        <v>23</v>
      </c>
      <c r="K96" s="1" t="s">
        <v>19</v>
      </c>
      <c r="L96" s="1" t="s">
        <v>27</v>
      </c>
    </row>
    <row r="97" spans="1:12" ht="12.75" x14ac:dyDescent="0.2">
      <c r="A97" s="2">
        <v>42079.788454803238</v>
      </c>
      <c r="B97" s="1">
        <v>26</v>
      </c>
      <c r="C97" s="1" t="s">
        <v>20</v>
      </c>
      <c r="D97" s="1" t="s">
        <v>50</v>
      </c>
      <c r="E97" s="1" t="s">
        <v>14</v>
      </c>
      <c r="F97" s="1" t="s">
        <v>19</v>
      </c>
      <c r="G97" s="1" t="s">
        <v>26</v>
      </c>
      <c r="H97" s="1" t="s">
        <v>27</v>
      </c>
      <c r="I97" s="1" t="s">
        <v>18</v>
      </c>
      <c r="J97" s="1" t="s">
        <v>23</v>
      </c>
      <c r="K97" s="1" t="s">
        <v>35</v>
      </c>
      <c r="L97" s="1" t="s">
        <v>17</v>
      </c>
    </row>
    <row r="98" spans="1:12" ht="12.75" x14ac:dyDescent="0.2">
      <c r="A98" s="2">
        <v>42079.812217939812</v>
      </c>
      <c r="B98" s="1">
        <v>37</v>
      </c>
      <c r="C98" s="1" t="s">
        <v>12</v>
      </c>
      <c r="D98" s="1" t="s">
        <v>79</v>
      </c>
      <c r="E98" s="1" t="s">
        <v>44</v>
      </c>
      <c r="F98" s="1" t="s">
        <v>19</v>
      </c>
      <c r="G98" s="1" t="s">
        <v>41</v>
      </c>
      <c r="H98" s="1" t="s">
        <v>27</v>
      </c>
      <c r="I98" s="1" t="s">
        <v>18</v>
      </c>
      <c r="J98" s="1" t="s">
        <v>19</v>
      </c>
      <c r="K98" s="1" t="s">
        <v>19</v>
      </c>
      <c r="L98" s="1" t="s">
        <v>57</v>
      </c>
    </row>
    <row r="99" spans="1:12" ht="12.75" x14ac:dyDescent="0.2">
      <c r="A99" s="2">
        <v>42079.812901840283</v>
      </c>
      <c r="B99" s="1">
        <v>27</v>
      </c>
      <c r="C99" s="1" t="s">
        <v>20</v>
      </c>
      <c r="D99" s="1" t="s">
        <v>31</v>
      </c>
      <c r="E99" s="1" t="s">
        <v>30</v>
      </c>
      <c r="F99" s="1" t="s">
        <v>15</v>
      </c>
      <c r="G99" s="1" t="s">
        <v>16</v>
      </c>
      <c r="H99" s="1" t="s">
        <v>27</v>
      </c>
      <c r="I99" s="1" t="s">
        <v>18</v>
      </c>
      <c r="J99" s="1" t="s">
        <v>19</v>
      </c>
      <c r="K99" s="1" t="s">
        <v>23</v>
      </c>
      <c r="L99" s="1" t="s">
        <v>27</v>
      </c>
    </row>
    <row r="100" spans="1:12" ht="12.75" x14ac:dyDescent="0.2">
      <c r="A100" s="2">
        <v>42079.820008935189</v>
      </c>
      <c r="B100" s="1">
        <v>37</v>
      </c>
      <c r="C100" s="1" t="s">
        <v>20</v>
      </c>
      <c r="D100" s="1" t="s">
        <v>67</v>
      </c>
      <c r="E100" s="1" t="s">
        <v>14</v>
      </c>
      <c r="F100" s="1" t="s">
        <v>19</v>
      </c>
      <c r="G100" s="1" t="s">
        <v>26</v>
      </c>
      <c r="H100" s="1" t="s">
        <v>17</v>
      </c>
      <c r="I100" s="1" t="s">
        <v>18</v>
      </c>
      <c r="J100" s="1" t="s">
        <v>23</v>
      </c>
      <c r="K100" s="1" t="s">
        <v>23</v>
      </c>
      <c r="L100" s="1" t="s">
        <v>27</v>
      </c>
    </row>
    <row r="101" spans="1:12" ht="12.75" x14ac:dyDescent="0.2">
      <c r="A101" s="2">
        <v>42079.824360532402</v>
      </c>
      <c r="B101" s="1">
        <v>22</v>
      </c>
      <c r="C101" s="1" t="s">
        <v>20</v>
      </c>
      <c r="D101" s="1" t="s">
        <v>38</v>
      </c>
      <c r="E101" s="1" t="s">
        <v>14</v>
      </c>
      <c r="F101" s="1" t="s">
        <v>19</v>
      </c>
      <c r="G101" s="1" t="s">
        <v>41</v>
      </c>
      <c r="H101" s="1" t="s">
        <v>27</v>
      </c>
      <c r="I101" s="1" t="s">
        <v>34</v>
      </c>
      <c r="J101" s="1" t="s">
        <v>35</v>
      </c>
      <c r="K101" s="1" t="s">
        <v>35</v>
      </c>
      <c r="L101" s="1" t="s">
        <v>27</v>
      </c>
    </row>
    <row r="102" spans="1:12" ht="12.75" x14ac:dyDescent="0.2">
      <c r="A102" s="2">
        <v>42079.828110185183</v>
      </c>
      <c r="B102" s="1">
        <v>34</v>
      </c>
      <c r="C102" s="1" t="s">
        <v>12</v>
      </c>
      <c r="D102" s="1" t="s">
        <v>80</v>
      </c>
      <c r="E102" s="1" t="s">
        <v>14</v>
      </c>
      <c r="F102" s="1" t="s">
        <v>35</v>
      </c>
      <c r="G102" s="1" t="s">
        <v>37</v>
      </c>
      <c r="H102" s="1" t="s">
        <v>57</v>
      </c>
      <c r="I102" s="1" t="s">
        <v>34</v>
      </c>
      <c r="J102" s="1" t="s">
        <v>35</v>
      </c>
      <c r="K102" s="1" t="s">
        <v>19</v>
      </c>
      <c r="L102" s="1" t="s">
        <v>24</v>
      </c>
    </row>
    <row r="103" spans="1:12" ht="12.75" x14ac:dyDescent="0.2">
      <c r="A103" s="2">
        <v>42079.858190648156</v>
      </c>
      <c r="B103" s="1">
        <v>28</v>
      </c>
      <c r="C103" s="1" t="s">
        <v>12</v>
      </c>
      <c r="D103" s="1" t="s">
        <v>81</v>
      </c>
      <c r="E103" s="1" t="s">
        <v>44</v>
      </c>
      <c r="F103" s="1" t="s">
        <v>19</v>
      </c>
      <c r="G103" s="1" t="s">
        <v>22</v>
      </c>
      <c r="H103" s="1" t="s">
        <v>17</v>
      </c>
      <c r="I103" s="1" t="s">
        <v>18</v>
      </c>
      <c r="J103" s="1" t="s">
        <v>23</v>
      </c>
      <c r="K103" s="1" t="s">
        <v>35</v>
      </c>
      <c r="L103" s="1" t="s">
        <v>17</v>
      </c>
    </row>
    <row r="104" spans="1:12" ht="12.75" x14ac:dyDescent="0.2">
      <c r="A104" s="2">
        <v>42079.873355543983</v>
      </c>
      <c r="B104" s="1">
        <v>19</v>
      </c>
      <c r="C104" s="1" t="s">
        <v>20</v>
      </c>
      <c r="D104" s="1" t="s">
        <v>31</v>
      </c>
      <c r="E104" s="1" t="s">
        <v>14</v>
      </c>
      <c r="F104" s="1" t="s">
        <v>35</v>
      </c>
      <c r="G104" s="1" t="s">
        <v>26</v>
      </c>
      <c r="H104" s="1" t="s">
        <v>27</v>
      </c>
      <c r="I104" s="1" t="s">
        <v>18</v>
      </c>
      <c r="J104" s="1" t="s">
        <v>19</v>
      </c>
      <c r="K104" s="1" t="s">
        <v>19</v>
      </c>
      <c r="L104" s="1" t="s">
        <v>27</v>
      </c>
    </row>
    <row r="105" spans="1:12" ht="12.75" x14ac:dyDescent="0.2">
      <c r="A105" s="2">
        <v>42079.898021157409</v>
      </c>
      <c r="B105" s="1">
        <v>39</v>
      </c>
      <c r="C105" s="1" t="s">
        <v>20</v>
      </c>
      <c r="D105" s="1" t="s">
        <v>72</v>
      </c>
      <c r="E105" s="1" t="s">
        <v>14</v>
      </c>
      <c r="F105" s="1" t="s">
        <v>19</v>
      </c>
      <c r="G105" s="1" t="s">
        <v>16</v>
      </c>
      <c r="H105" s="1" t="s">
        <v>27</v>
      </c>
      <c r="I105" s="1" t="s">
        <v>18</v>
      </c>
      <c r="J105" s="1" t="s">
        <v>19</v>
      </c>
      <c r="K105" s="1" t="s">
        <v>19</v>
      </c>
      <c r="L105" s="1" t="s">
        <v>27</v>
      </c>
    </row>
    <row r="106" spans="1:12" ht="12.75" x14ac:dyDescent="0.2">
      <c r="A106" s="2">
        <v>42079.898195740745</v>
      </c>
      <c r="B106" s="1">
        <v>40</v>
      </c>
      <c r="C106" s="1" t="s">
        <v>20</v>
      </c>
      <c r="D106" s="1" t="s">
        <v>72</v>
      </c>
      <c r="E106" s="1" t="s">
        <v>14</v>
      </c>
      <c r="F106" s="1" t="s">
        <v>19</v>
      </c>
      <c r="G106" s="1" t="s">
        <v>26</v>
      </c>
      <c r="H106" s="1" t="s">
        <v>17</v>
      </c>
      <c r="I106" s="1" t="s">
        <v>18</v>
      </c>
      <c r="J106" s="1" t="s">
        <v>23</v>
      </c>
      <c r="K106" s="1" t="s">
        <v>19</v>
      </c>
      <c r="L106" s="1" t="s">
        <v>27</v>
      </c>
    </row>
    <row r="107" spans="1:12" ht="12.75" x14ac:dyDescent="0.2">
      <c r="A107" s="2">
        <v>42079.914314953705</v>
      </c>
      <c r="B107" s="1">
        <v>30</v>
      </c>
      <c r="C107" s="1" t="s">
        <v>12</v>
      </c>
      <c r="D107" s="1" t="s">
        <v>55</v>
      </c>
      <c r="E107" s="1" t="s">
        <v>30</v>
      </c>
      <c r="F107" s="1" t="s">
        <v>15</v>
      </c>
      <c r="G107" s="1" t="s">
        <v>22</v>
      </c>
      <c r="H107" s="1" t="s">
        <v>24</v>
      </c>
      <c r="I107" s="1" t="s">
        <v>34</v>
      </c>
      <c r="J107" s="1" t="s">
        <v>19</v>
      </c>
      <c r="K107" s="1" t="s">
        <v>19</v>
      </c>
      <c r="L107" s="1" t="s">
        <v>17</v>
      </c>
    </row>
    <row r="108" spans="1:12" ht="12.75" x14ac:dyDescent="0.2">
      <c r="A108" s="2">
        <v>42079.926397881944</v>
      </c>
      <c r="B108" s="1">
        <v>26</v>
      </c>
      <c r="C108" s="1" t="s">
        <v>20</v>
      </c>
      <c r="D108" s="1" t="s">
        <v>28</v>
      </c>
      <c r="E108" s="1" t="s">
        <v>14</v>
      </c>
      <c r="F108" s="1" t="s">
        <v>19</v>
      </c>
      <c r="G108" s="1" t="s">
        <v>41</v>
      </c>
      <c r="H108" s="1" t="s">
        <v>17</v>
      </c>
      <c r="I108" s="1" t="s">
        <v>18</v>
      </c>
      <c r="J108" s="1" t="s">
        <v>19</v>
      </c>
      <c r="K108" s="1" t="s">
        <v>19</v>
      </c>
      <c r="L108" s="1" t="s">
        <v>27</v>
      </c>
    </row>
    <row r="109" spans="1:12" ht="12.75" x14ac:dyDescent="0.2">
      <c r="A109" s="2">
        <v>42079.938684687499</v>
      </c>
      <c r="B109" s="1">
        <v>25</v>
      </c>
      <c r="C109" s="1" t="s">
        <v>12</v>
      </c>
      <c r="D109" s="1" t="s">
        <v>82</v>
      </c>
      <c r="E109" s="1" t="s">
        <v>14</v>
      </c>
      <c r="F109" s="1" t="s">
        <v>19</v>
      </c>
      <c r="G109" s="1" t="s">
        <v>26</v>
      </c>
      <c r="H109" s="1" t="s">
        <v>27</v>
      </c>
      <c r="I109" s="1" t="s">
        <v>34</v>
      </c>
      <c r="J109" s="1" t="s">
        <v>19</v>
      </c>
      <c r="K109" s="1" t="s">
        <v>23</v>
      </c>
      <c r="L109" s="1" t="s">
        <v>27</v>
      </c>
    </row>
    <row r="110" spans="1:12" ht="12.75" x14ac:dyDescent="0.2">
      <c r="A110" s="2">
        <v>42079.939165763892</v>
      </c>
      <c r="B110" s="1">
        <v>29</v>
      </c>
      <c r="C110" s="1" t="s">
        <v>20</v>
      </c>
      <c r="D110" s="1" t="s">
        <v>71</v>
      </c>
      <c r="E110" s="1" t="s">
        <v>14</v>
      </c>
      <c r="F110" s="1" t="s">
        <v>35</v>
      </c>
      <c r="G110" s="1" t="s">
        <v>26</v>
      </c>
      <c r="H110" s="1" t="s">
        <v>17</v>
      </c>
      <c r="I110" s="1" t="s">
        <v>18</v>
      </c>
      <c r="J110" s="1" t="s">
        <v>23</v>
      </c>
      <c r="K110" s="1" t="s">
        <v>19</v>
      </c>
      <c r="L110" s="1" t="s">
        <v>17</v>
      </c>
    </row>
    <row r="111" spans="1:12" ht="12.75" x14ac:dyDescent="0.2">
      <c r="A111" s="2">
        <v>42080.148183321755</v>
      </c>
      <c r="B111" s="1">
        <v>26</v>
      </c>
      <c r="C111" s="1" t="s">
        <v>12</v>
      </c>
      <c r="D111" s="1" t="s">
        <v>83</v>
      </c>
      <c r="E111" s="1" t="s">
        <v>14</v>
      </c>
      <c r="F111" s="1" t="s">
        <v>19</v>
      </c>
      <c r="G111" s="1" t="s">
        <v>22</v>
      </c>
      <c r="H111" s="1" t="s">
        <v>24</v>
      </c>
      <c r="I111" s="1" t="s">
        <v>18</v>
      </c>
      <c r="J111" s="1" t="s">
        <v>19</v>
      </c>
      <c r="K111" s="1" t="s">
        <v>23</v>
      </c>
      <c r="L111" s="1" t="s">
        <v>27</v>
      </c>
    </row>
    <row r="112" spans="1:12" ht="12.75" x14ac:dyDescent="0.2">
      <c r="A112" s="2">
        <v>42080.563648877316</v>
      </c>
      <c r="B112" s="1">
        <v>36</v>
      </c>
      <c r="C112" s="1" t="s">
        <v>20</v>
      </c>
      <c r="D112" s="1" t="s">
        <v>72</v>
      </c>
      <c r="E112" s="1" t="s">
        <v>14</v>
      </c>
      <c r="F112" s="1" t="s">
        <v>35</v>
      </c>
      <c r="G112" s="1" t="s">
        <v>22</v>
      </c>
      <c r="H112" s="1" t="s">
        <v>17</v>
      </c>
      <c r="I112" s="1" t="s">
        <v>18</v>
      </c>
      <c r="J112" s="1" t="s">
        <v>19</v>
      </c>
      <c r="K112" s="1" t="s">
        <v>35</v>
      </c>
      <c r="L112" s="1" t="s">
        <v>27</v>
      </c>
    </row>
    <row r="113" spans="1:12" ht="12.75" x14ac:dyDescent="0.2">
      <c r="A113" s="2">
        <v>42080.565067731484</v>
      </c>
      <c r="B113" s="1">
        <v>45</v>
      </c>
      <c r="C113" s="1" t="s">
        <v>20</v>
      </c>
      <c r="D113" s="1" t="s">
        <v>84</v>
      </c>
      <c r="E113" s="1" t="s">
        <v>14</v>
      </c>
      <c r="F113" s="1" t="s">
        <v>15</v>
      </c>
      <c r="G113" s="1" t="s">
        <v>22</v>
      </c>
      <c r="H113" s="1" t="s">
        <v>27</v>
      </c>
      <c r="I113" s="1" t="s">
        <v>18</v>
      </c>
      <c r="J113" s="1" t="s">
        <v>23</v>
      </c>
      <c r="K113" s="1" t="s">
        <v>35</v>
      </c>
      <c r="L113" s="1" t="s">
        <v>27</v>
      </c>
    </row>
    <row r="114" spans="1:12" ht="12.75" x14ac:dyDescent="0.2">
      <c r="A114" s="2">
        <v>42080.635832384265</v>
      </c>
      <c r="B114" s="1">
        <v>32</v>
      </c>
      <c r="C114" s="1" t="s">
        <v>20</v>
      </c>
      <c r="D114" s="1" t="s">
        <v>25</v>
      </c>
      <c r="E114" s="1" t="s">
        <v>14</v>
      </c>
      <c r="F114" s="1" t="s">
        <v>35</v>
      </c>
      <c r="G114" s="1" t="s">
        <v>22</v>
      </c>
      <c r="H114" s="1" t="s">
        <v>17</v>
      </c>
      <c r="I114" s="1" t="s">
        <v>18</v>
      </c>
      <c r="J114" s="1" t="s">
        <v>19</v>
      </c>
      <c r="K114" s="1" t="s">
        <v>19</v>
      </c>
      <c r="L114" s="1" t="s">
        <v>27</v>
      </c>
    </row>
    <row r="115" spans="1:12" ht="12.75" x14ac:dyDescent="0.2">
      <c r="A115" s="2">
        <v>42080.700505324079</v>
      </c>
      <c r="B115" s="1">
        <v>27</v>
      </c>
      <c r="C115" s="1" t="s">
        <v>12</v>
      </c>
      <c r="D115" s="1" t="s">
        <v>31</v>
      </c>
      <c r="E115" s="1" t="s">
        <v>14</v>
      </c>
      <c r="F115" s="1" t="s">
        <v>19</v>
      </c>
      <c r="G115" s="1" t="s">
        <v>16</v>
      </c>
      <c r="H115" s="1" t="s">
        <v>27</v>
      </c>
      <c r="I115" s="1" t="s">
        <v>18</v>
      </c>
      <c r="J115" s="1" t="s">
        <v>19</v>
      </c>
      <c r="K115" s="1" t="s">
        <v>19</v>
      </c>
      <c r="L115" s="1" t="s">
        <v>27</v>
      </c>
    </row>
    <row r="116" spans="1:12" ht="12.75" x14ac:dyDescent="0.2">
      <c r="A116" s="2">
        <v>42080.708891122689</v>
      </c>
      <c r="B116" s="1">
        <v>28</v>
      </c>
      <c r="C116" s="1" t="s">
        <v>20</v>
      </c>
      <c r="D116" s="1" t="s">
        <v>31</v>
      </c>
      <c r="E116" s="1" t="s">
        <v>30</v>
      </c>
      <c r="F116" s="1" t="s">
        <v>19</v>
      </c>
      <c r="G116" s="1" t="s">
        <v>16</v>
      </c>
      <c r="H116" s="1" t="s">
        <v>17</v>
      </c>
      <c r="I116" s="1" t="s">
        <v>18</v>
      </c>
      <c r="J116" s="1" t="s">
        <v>19</v>
      </c>
      <c r="K116" s="1" t="s">
        <v>35</v>
      </c>
      <c r="L116" s="1" t="s">
        <v>27</v>
      </c>
    </row>
    <row r="117" spans="1:12" ht="12.75" x14ac:dyDescent="0.2">
      <c r="A117" s="2">
        <v>42080.716057812504</v>
      </c>
      <c r="B117" s="1">
        <v>20</v>
      </c>
      <c r="C117" s="1" t="s">
        <v>20</v>
      </c>
      <c r="D117" s="1" t="s">
        <v>85</v>
      </c>
      <c r="E117" s="1" t="s">
        <v>14</v>
      </c>
      <c r="F117" s="1" t="s">
        <v>19</v>
      </c>
      <c r="G117" s="1" t="s">
        <v>41</v>
      </c>
      <c r="H117" s="1" t="s">
        <v>17</v>
      </c>
      <c r="I117" s="1" t="s">
        <v>18</v>
      </c>
      <c r="J117" s="1" t="s">
        <v>23</v>
      </c>
      <c r="K117" s="1" t="s">
        <v>19</v>
      </c>
      <c r="L117" s="1" t="s">
        <v>27</v>
      </c>
    </row>
    <row r="118" spans="1:12" ht="12.75" x14ac:dyDescent="0.2">
      <c r="A118" s="2">
        <v>42080.725348333333</v>
      </c>
      <c r="B118" s="1">
        <v>21</v>
      </c>
      <c r="C118" s="1" t="s">
        <v>12</v>
      </c>
      <c r="D118" s="1" t="s">
        <v>31</v>
      </c>
      <c r="E118" s="1" t="s">
        <v>14</v>
      </c>
      <c r="F118" s="1" t="s">
        <v>19</v>
      </c>
      <c r="G118" s="1" t="s">
        <v>22</v>
      </c>
      <c r="H118" s="1" t="s">
        <v>27</v>
      </c>
      <c r="I118" s="1" t="s">
        <v>18</v>
      </c>
      <c r="J118" s="1" t="s">
        <v>19</v>
      </c>
      <c r="K118" s="1" t="s">
        <v>19</v>
      </c>
      <c r="L118" s="1" t="s">
        <v>27</v>
      </c>
    </row>
    <row r="119" spans="1:12" ht="12.75" x14ac:dyDescent="0.2">
      <c r="A119" s="2">
        <v>42080.739205081016</v>
      </c>
      <c r="B119" s="1">
        <v>31</v>
      </c>
      <c r="C119" s="1" t="s">
        <v>12</v>
      </c>
      <c r="D119" s="1" t="s">
        <v>50</v>
      </c>
      <c r="E119" s="1" t="s">
        <v>14</v>
      </c>
      <c r="F119" s="1" t="s">
        <v>19</v>
      </c>
      <c r="G119" s="1" t="s">
        <v>41</v>
      </c>
      <c r="H119" s="1" t="s">
        <v>24</v>
      </c>
      <c r="I119" s="1" t="s">
        <v>18</v>
      </c>
      <c r="J119" s="1" t="s">
        <v>23</v>
      </c>
      <c r="K119" s="1" t="s">
        <v>19</v>
      </c>
      <c r="L119" s="1" t="s">
        <v>27</v>
      </c>
    </row>
    <row r="120" spans="1:12" ht="12.75" x14ac:dyDescent="0.2">
      <c r="A120" s="2">
        <v>42080.841726747683</v>
      </c>
      <c r="B120" s="1">
        <v>26</v>
      </c>
      <c r="C120" s="1" t="s">
        <v>20</v>
      </c>
      <c r="D120" s="1" t="s">
        <v>48</v>
      </c>
      <c r="E120" s="1" t="s">
        <v>14</v>
      </c>
      <c r="F120" s="1" t="s">
        <v>35</v>
      </c>
      <c r="G120" s="1" t="s">
        <v>22</v>
      </c>
      <c r="H120" s="1" t="s">
        <v>24</v>
      </c>
      <c r="I120" s="1" t="s">
        <v>18</v>
      </c>
      <c r="J120" s="1" t="s">
        <v>35</v>
      </c>
      <c r="K120" s="1" t="s">
        <v>23</v>
      </c>
      <c r="L120" s="1" t="s">
        <v>27</v>
      </c>
    </row>
    <row r="121" spans="1:12" ht="12.75" x14ac:dyDescent="0.2">
      <c r="A121" s="2">
        <v>42080.852016724537</v>
      </c>
      <c r="B121" s="1">
        <v>32</v>
      </c>
      <c r="C121" s="1" t="s">
        <v>20</v>
      </c>
      <c r="D121" s="1" t="s">
        <v>67</v>
      </c>
      <c r="E121" s="1" t="s">
        <v>14</v>
      </c>
      <c r="F121" s="1" t="s">
        <v>19</v>
      </c>
      <c r="G121" s="1" t="s">
        <v>22</v>
      </c>
      <c r="H121" s="1" t="s">
        <v>24</v>
      </c>
      <c r="I121" s="1" t="s">
        <v>18</v>
      </c>
      <c r="J121" s="1" t="s">
        <v>35</v>
      </c>
      <c r="K121" s="1" t="s">
        <v>19</v>
      </c>
      <c r="L121" s="1" t="s">
        <v>27</v>
      </c>
    </row>
    <row r="122" spans="1:12" ht="12.75" x14ac:dyDescent="0.2">
      <c r="A122" s="2">
        <v>42080.854911979171</v>
      </c>
      <c r="B122" s="1">
        <v>50</v>
      </c>
      <c r="C122" s="1" t="s">
        <v>12</v>
      </c>
      <c r="D122" s="1" t="s">
        <v>86</v>
      </c>
      <c r="E122" s="1" t="s">
        <v>44</v>
      </c>
      <c r="F122" s="1" t="s">
        <v>19</v>
      </c>
      <c r="G122" s="1" t="s">
        <v>41</v>
      </c>
      <c r="H122" s="1" t="s">
        <v>27</v>
      </c>
      <c r="I122" s="1" t="s">
        <v>18</v>
      </c>
      <c r="J122" s="1" t="s">
        <v>19</v>
      </c>
      <c r="K122" s="1" t="s">
        <v>35</v>
      </c>
      <c r="L122" s="1" t="s">
        <v>24</v>
      </c>
    </row>
    <row r="123" spans="1:12" ht="12.75" x14ac:dyDescent="0.2">
      <c r="A123" s="2">
        <v>42080.861312951391</v>
      </c>
      <c r="B123" s="1">
        <v>37</v>
      </c>
      <c r="C123" s="1" t="s">
        <v>12</v>
      </c>
      <c r="D123" s="1" t="s">
        <v>39</v>
      </c>
      <c r="E123" s="1" t="s">
        <v>30</v>
      </c>
      <c r="F123" s="1" t="s">
        <v>19</v>
      </c>
      <c r="G123" s="1" t="s">
        <v>22</v>
      </c>
      <c r="H123" s="1" t="s">
        <v>17</v>
      </c>
      <c r="I123" s="1" t="s">
        <v>18</v>
      </c>
      <c r="J123" s="1" t="s">
        <v>19</v>
      </c>
      <c r="K123" s="1" t="s">
        <v>19</v>
      </c>
      <c r="L123" s="1" t="s">
        <v>27</v>
      </c>
    </row>
    <row r="124" spans="1:12" ht="12.75" x14ac:dyDescent="0.2">
      <c r="A124" s="2">
        <v>42080.862856064814</v>
      </c>
      <c r="B124" s="1">
        <v>32</v>
      </c>
      <c r="C124" s="1" t="s">
        <v>20</v>
      </c>
      <c r="D124" s="1" t="s">
        <v>87</v>
      </c>
      <c r="E124" s="1" t="s">
        <v>88</v>
      </c>
      <c r="F124" s="1" t="s">
        <v>19</v>
      </c>
      <c r="G124" s="1" t="s">
        <v>26</v>
      </c>
      <c r="H124" s="1" t="s">
        <v>27</v>
      </c>
      <c r="I124" s="1" t="s">
        <v>18</v>
      </c>
      <c r="J124" s="1" t="s">
        <v>23</v>
      </c>
      <c r="K124" s="1" t="s">
        <v>19</v>
      </c>
      <c r="L124" s="1" t="s">
        <v>27</v>
      </c>
    </row>
    <row r="125" spans="1:12" ht="12.75" x14ac:dyDescent="0.2">
      <c r="A125" s="2">
        <v>42080.874985069437</v>
      </c>
      <c r="B125" s="1">
        <v>24</v>
      </c>
      <c r="C125" s="1" t="s">
        <v>12</v>
      </c>
      <c r="D125" s="1" t="s">
        <v>31</v>
      </c>
      <c r="E125" s="1" t="s">
        <v>44</v>
      </c>
      <c r="F125" s="1" t="s">
        <v>19</v>
      </c>
      <c r="G125" s="1" t="s">
        <v>22</v>
      </c>
      <c r="H125" s="1" t="s">
        <v>24</v>
      </c>
      <c r="I125" s="1" t="s">
        <v>18</v>
      </c>
      <c r="J125" s="1" t="s">
        <v>23</v>
      </c>
      <c r="K125" s="1" t="s">
        <v>19</v>
      </c>
      <c r="L125" s="1" t="s">
        <v>17</v>
      </c>
    </row>
    <row r="126" spans="1:12" ht="12.75" x14ac:dyDescent="0.2">
      <c r="A126" s="2">
        <v>42081.424989189814</v>
      </c>
      <c r="B126" s="1">
        <v>20</v>
      </c>
      <c r="C126" s="1" t="s">
        <v>20</v>
      </c>
      <c r="D126" s="1" t="s">
        <v>85</v>
      </c>
      <c r="E126" s="1" t="s">
        <v>14</v>
      </c>
      <c r="F126" s="1" t="s">
        <v>19</v>
      </c>
      <c r="G126" s="1" t="s">
        <v>41</v>
      </c>
      <c r="H126" s="1" t="s">
        <v>17</v>
      </c>
      <c r="I126" s="1" t="s">
        <v>18</v>
      </c>
      <c r="J126" s="1" t="s">
        <v>23</v>
      </c>
      <c r="K126" s="1" t="s">
        <v>19</v>
      </c>
      <c r="L126" s="1" t="s">
        <v>27</v>
      </c>
    </row>
    <row r="127" spans="1:12" ht="12.75" x14ac:dyDescent="0.2">
      <c r="A127" s="2">
        <v>42081.535654768515</v>
      </c>
      <c r="B127" s="1">
        <v>46</v>
      </c>
      <c r="C127" s="1" t="s">
        <v>12</v>
      </c>
      <c r="D127" s="1" t="s">
        <v>89</v>
      </c>
      <c r="E127" s="1" t="s">
        <v>14</v>
      </c>
      <c r="F127" s="1" t="s">
        <v>19</v>
      </c>
      <c r="G127" s="1" t="s">
        <v>22</v>
      </c>
      <c r="H127" s="1" t="s">
        <v>24</v>
      </c>
      <c r="I127" s="1" t="s">
        <v>18</v>
      </c>
      <c r="J127" s="1" t="s">
        <v>23</v>
      </c>
      <c r="K127" s="1" t="s">
        <v>23</v>
      </c>
      <c r="L127" s="1" t="s">
        <v>27</v>
      </c>
    </row>
    <row r="128" spans="1:12" ht="12.75" x14ac:dyDescent="0.2">
      <c r="A128" s="2">
        <v>42082.389026273144</v>
      </c>
      <c r="B128" s="1">
        <v>26</v>
      </c>
      <c r="C128" s="1" t="s">
        <v>20</v>
      </c>
      <c r="D128" s="1" t="s">
        <v>90</v>
      </c>
      <c r="E128" s="1" t="s">
        <v>44</v>
      </c>
      <c r="F128" s="1" t="s">
        <v>35</v>
      </c>
      <c r="G128" s="1" t="s">
        <v>22</v>
      </c>
      <c r="H128" s="1" t="s">
        <v>17</v>
      </c>
      <c r="I128" s="1" t="s">
        <v>18</v>
      </c>
      <c r="J128" s="1" t="s">
        <v>19</v>
      </c>
      <c r="K128" s="1" t="s">
        <v>35</v>
      </c>
      <c r="L128" s="1" t="s">
        <v>27</v>
      </c>
    </row>
    <row r="129" spans="1:12" ht="12.75" x14ac:dyDescent="0.2">
      <c r="A129" s="2">
        <v>42082.427967326388</v>
      </c>
      <c r="B129" s="1">
        <v>41</v>
      </c>
      <c r="C129" s="1" t="s">
        <v>20</v>
      </c>
      <c r="D129" s="1" t="s">
        <v>29</v>
      </c>
      <c r="E129" s="1" t="s">
        <v>44</v>
      </c>
      <c r="F129" s="1" t="s">
        <v>19</v>
      </c>
      <c r="G129" s="1" t="s">
        <v>41</v>
      </c>
      <c r="H129" s="1" t="s">
        <v>17</v>
      </c>
      <c r="I129" s="1" t="s">
        <v>18</v>
      </c>
      <c r="J129" s="1" t="s">
        <v>19</v>
      </c>
      <c r="K129" s="1" t="s">
        <v>23</v>
      </c>
      <c r="L129" s="1" t="s">
        <v>24</v>
      </c>
    </row>
    <row r="133" spans="1:12" ht="15.75" customHeight="1" x14ac:dyDescent="0.2">
      <c r="A133" s="12" t="s">
        <v>99</v>
      </c>
      <c r="B133" s="12" t="s">
        <v>91</v>
      </c>
    </row>
    <row r="134" spans="1:12" ht="15.75" customHeight="1" x14ac:dyDescent="0.2">
      <c r="A134" s="9" t="s">
        <v>96</v>
      </c>
      <c r="B134" s="10">
        <f>SUM(B2:B129)/128</f>
        <v>28.6484375</v>
      </c>
    </row>
    <row r="135" spans="1:12" ht="15.75" customHeight="1" x14ac:dyDescent="0.2">
      <c r="A135" s="9" t="s">
        <v>97</v>
      </c>
      <c r="B135" s="11">
        <v>27</v>
      </c>
    </row>
    <row r="136" spans="1:12" ht="15.75" customHeight="1" x14ac:dyDescent="0.2">
      <c r="A136" s="9" t="s">
        <v>98</v>
      </c>
      <c r="B136" s="11">
        <f>MODE(B2:B129)</f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Edad</vt:lpstr>
      <vt:lpstr>Respuestas de formulario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JHEDWIN</cp:lastModifiedBy>
  <dcterms:modified xsi:type="dcterms:W3CDTF">2015-03-19T22:03:54Z</dcterms:modified>
</cp:coreProperties>
</file>